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Выполнение работ" sheetId="1" r:id="rId1"/>
  </sheets>
  <externalReferences>
    <externalReference r:id="rId2"/>
  </externalReferences>
  <definedNames>
    <definedName name="_xlnm.Print_Titles" localSheetId="0">'Выполнение работ'!$4:$5</definedName>
  </definedNames>
  <calcPr calcId="125725"/>
</workbook>
</file>

<file path=xl/calcChain.xml><?xml version="1.0" encoding="utf-8"?>
<calcChain xmlns="http://schemas.openxmlformats.org/spreadsheetml/2006/main">
  <c r="B136" i="1"/>
  <c r="B134"/>
  <c r="B132"/>
  <c r="B130"/>
  <c r="B128"/>
  <c r="B126"/>
  <c r="B124"/>
  <c r="B122"/>
  <c r="B120"/>
  <c r="B118"/>
  <c r="B116"/>
  <c r="B114"/>
  <c r="B112"/>
  <c r="B110"/>
  <c r="B108"/>
  <c r="B106"/>
  <c r="B104"/>
  <c r="B102"/>
  <c r="B100"/>
  <c r="B98"/>
  <c r="B96"/>
  <c r="B93"/>
  <c r="B91"/>
  <c r="B89"/>
  <c r="B87"/>
  <c r="B85"/>
  <c r="B83"/>
  <c r="B81"/>
  <c r="B78"/>
  <c r="B76"/>
  <c r="B74"/>
  <c r="B72"/>
  <c r="B70"/>
  <c r="B68"/>
  <c r="B66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B11"/>
  <c r="B9"/>
  <c r="B7"/>
  <c r="D138" l="1"/>
  <c r="E138"/>
  <c r="F138"/>
  <c r="G138"/>
  <c r="H138"/>
  <c r="I138"/>
</calcChain>
</file>

<file path=xl/sharedStrings.xml><?xml version="1.0" encoding="utf-8"?>
<sst xmlns="http://schemas.openxmlformats.org/spreadsheetml/2006/main" count="231" uniqueCount="96">
  <si>
    <t>№ п/п</t>
  </si>
  <si>
    <t>Наименование работ</t>
  </si>
  <si>
    <t>Ед.изм.</t>
  </si>
  <si>
    <t>2012 год</t>
  </si>
  <si>
    <t>апрель</t>
  </si>
  <si>
    <t>май</t>
  </si>
  <si>
    <t>июнь</t>
  </si>
  <si>
    <t>июль</t>
  </si>
  <si>
    <t>август</t>
  </si>
  <si>
    <t>Календарный план выполнения работ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</si>
  <si>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</si>
  <si>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</si>
  <si>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</si>
  <si>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</si>
  <si>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</si>
  <si>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</si>
  <si>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</si>
  <si>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</si>
  <si>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</si>
  <si>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</si>
  <si>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</si>
  <si>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</si>
  <si>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</si>
  <si>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</si>
  <si>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</si>
  <si>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</si>
  <si>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</si>
  <si>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</si>
  <si>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</si>
  <si>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</si>
  <si>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</si>
  <si>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</si>
  <si>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</si>
  <si>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</si>
  <si>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3.6.</t>
  </si>
  <si>
    <t>3.7.</t>
  </si>
  <si>
    <t>ИТОГО:</t>
  </si>
  <si>
    <t>руб.</t>
  </si>
  <si>
    <t>%</t>
  </si>
  <si>
    <t>Всего</t>
  </si>
  <si>
    <t>Заказчик:</t>
  </si>
  <si>
    <t>(Должность)</t>
  </si>
  <si>
    <t>Гонтарь Е.И.</t>
  </si>
  <si>
    <t>(ФИО)</t>
  </si>
  <si>
    <t>__________________________________</t>
  </si>
  <si>
    <t>(Подпись)</t>
  </si>
  <si>
    <t>Генеральный директор</t>
  </si>
  <si>
    <t>Подрядчик:</t>
  </si>
  <si>
    <t>А-971-11 Эстакады магистральных и технологических трубопроводов, насосные станции 7-1а, 7-2а, трансформаторные подстанции, ТП1-ТП6, узлы закисления и фильтрации</t>
  </si>
  <si>
    <t>1.13.</t>
  </si>
  <si>
    <t>1.14.</t>
  </si>
  <si>
    <t>1.15.</t>
  </si>
  <si>
    <t>1.16.</t>
  </si>
  <si>
    <t>1.17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</si>
  <si>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</si>
  <si>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</si>
  <si>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</si>
  <si>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</si>
  <si>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</si>
  <si>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</si>
  <si>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</si>
  <si>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</si>
  <si>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</si>
  <si>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</si>
  <si>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</si>
  <si>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</si>
  <si>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А-973-11 Эстакады магистральных и технологических трубопроводов, насосные станции 7-1а, 7-2а, трансформаторные подстанции, ТП1-ТП6, узлы закисления и фильтрации</t>
  </si>
  <si>
    <t>2.5.</t>
  </si>
  <si>
    <t>2.6.</t>
  </si>
  <si>
    <t>2.7.</t>
  </si>
  <si>
    <t>А-965-11 Приобретение и монтаж технологического оборудования и трубопроводы</t>
  </si>
  <si>
    <t>4.</t>
  </si>
  <si>
    <t>А-966-11 Приобретение и монтаж оборудования электроснабжения, КИПиА, электрооборудование, электроосвещение и оборудование связи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</si>
  <si>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</si>
  <si>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</si>
  <si>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</si>
  <si>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</si>
  <si>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</si>
  <si>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</si>
  <si>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</si>
  <si>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</si>
  <si>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</si>
  <si>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</si>
  <si>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</si>
  <si>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</si>
  <si>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</si>
  <si>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</si>
  <si>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</si>
  <si>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</si>
  <si>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</si>
  <si>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</si>
  <si>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</si>
  <si>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</si>
  <si>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>4.21.</t>
  </si>
  <si>
    <t>Приложение № 3 к Договору подярда</t>
  </si>
  <si>
    <t>ОАО «Хиагда»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</si>
</sst>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9" fontId="0" fillId="0" borderId="0" xfId="1" applyFont="1" applyAlignment="1">
      <alignment horizontal="center" vertical="center"/>
    </xf>
    <xf numFmtId="9" fontId="0" fillId="0" borderId="0" xfId="1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49" fontId="4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9" fontId="5" fillId="0" borderId="0" xfId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9" fontId="6" fillId="0" borderId="0" xfId="0" applyNumberFormat="1" applyFont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9" fontId="10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77;&#1088;&#1077;&#1095;&#1077;&#1085;&#1100;%20&#1083;&#1086;&#1082;&#1072;&#1083;&#1100;&#1085;&#1099;&#1093;%20&#1089;&#1084;&#1077;&#109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ПТС 2008"/>
      <sheetName val="нач.стройки"/>
      <sheetName val="Обвязка"/>
    </sheetNames>
    <sheetDataSet>
      <sheetData sheetId="0"/>
      <sheetData sheetId="1"/>
      <sheetData sheetId="2">
        <row r="8">
          <cell r="A8" t="str">
            <v>Блок 7-1: Общестроительные работы. Эстакада 7-1-1</v>
          </cell>
        </row>
        <row r="9">
          <cell r="A9" t="str">
            <v>Блок 7-1: Общестроительные работы. Эстакада 7-1-2</v>
          </cell>
        </row>
        <row r="10">
          <cell r="A10" t="str">
            <v>Блок 7-1: Общестроительные работы. Эстакада 7-1-3</v>
          </cell>
        </row>
        <row r="11">
          <cell r="A11" t="str">
            <v>Блок 7-1: Общестроительные работы. Эстакада 7-1-4</v>
          </cell>
        </row>
        <row r="12">
          <cell r="A12" t="str">
            <v>Блок 7-2: Общестроительные работы. Эстакада 7-2-1</v>
          </cell>
        </row>
        <row r="13">
          <cell r="A13" t="str">
            <v>Блок 7-2: Общестроительные работы. Эстакада 7-2-2</v>
          </cell>
        </row>
        <row r="14">
          <cell r="A14" t="str">
            <v>Блок 7-2: Общестроительные работы. Эстакада 7-2-3</v>
          </cell>
        </row>
        <row r="15">
          <cell r="A15" t="str">
            <v>Блок 7-2: Общестроительные работы. Эстакада 7-2-4</v>
          </cell>
        </row>
        <row r="16">
          <cell r="A16" t="str">
            <v>Блок 7-5: Общестроительные работы. Эстакада 7-5-1</v>
          </cell>
        </row>
        <row r="17">
          <cell r="A17" t="str">
            <v>Блок 7-5: Общестроительные работы. Эстакада 7-5-2</v>
          </cell>
        </row>
        <row r="18">
          <cell r="A18" t="str">
            <v>Блок 7-8: Общестроительные работы. Эстакада 7-8-1</v>
          </cell>
        </row>
        <row r="19">
          <cell r="A19" t="str">
            <v>Блок 7-8: Общестроительные работы. Эстакада 7-8-2</v>
          </cell>
        </row>
        <row r="20">
          <cell r="A20" t="str">
            <v>Блок 7-8: Общестроительные работы. Эстакада 7-8-3</v>
          </cell>
        </row>
        <row r="21">
          <cell r="A21" t="str">
            <v>Блок 7-8: Общестроительные работы. Эстакада 7-8-4</v>
          </cell>
        </row>
        <row r="22">
          <cell r="A22" t="str">
            <v>Блок 7-8: Общестроительные работы. Эстакада 7-8-5</v>
          </cell>
        </row>
        <row r="23">
          <cell r="A23" t="str">
            <v>Блок 7-9: Общестроительные работы. Эстакада 7-9-1</v>
          </cell>
        </row>
        <row r="24">
          <cell r="A24" t="str">
            <v>Блок 7-9: Общестроительные работы. Эстакада 7-9-2</v>
          </cell>
        </row>
        <row r="25">
          <cell r="A25" t="str">
            <v>Блок 7-9: Общестроительные работы. Эстакада 7-9-3</v>
          </cell>
        </row>
        <row r="26">
          <cell r="A26" t="str">
            <v>Блок 7-9: Общестроительные работы. Эстакада 7-9-4</v>
          </cell>
        </row>
        <row r="27">
          <cell r="A27" t="str">
            <v>Блок 7-10: Общестроительные работы. Эстакада 7-10-1</v>
          </cell>
        </row>
        <row r="28">
          <cell r="A28" t="str">
            <v>Блок 7-10: Общестроительные работы. Эстакада 7-10-2</v>
          </cell>
        </row>
        <row r="29">
          <cell r="A29" t="str">
            <v>Блок 7-10: Общестроительные работы. Эстакада 7-10-3</v>
          </cell>
        </row>
        <row r="30">
          <cell r="A30" t="str">
            <v>Блок 7-10: Общестроительные работы. Эстакада 7-10-4</v>
          </cell>
        </row>
        <row r="31">
          <cell r="A31" t="str">
            <v>Блок 7-11: Общестроительные работы. Эстакада 7-11-1</v>
          </cell>
        </row>
        <row r="32">
          <cell r="A32" t="str">
            <v>Блок 7-11: Общестроительные работы. Эстакада 7-11-2</v>
          </cell>
        </row>
        <row r="33">
          <cell r="A33" t="str">
            <v>Блок 7-11: Общестроительные работы. Эстакада 7-11-3</v>
          </cell>
        </row>
        <row r="34">
          <cell r="A34" t="str">
            <v>Блок 7-11: Общестроительные работы. Эстакада 7-11-4</v>
          </cell>
        </row>
        <row r="35">
          <cell r="A35" t="str">
            <v>Блок 7-11: Общестроительные работы. Эстакада 7-11-5</v>
          </cell>
        </row>
        <row r="36">
          <cell r="A36" t="str">
            <v>Блок 7-11: Общестроительные работы. Эстакада 7-11-6</v>
          </cell>
        </row>
        <row r="39">
          <cell r="A39" t="str">
            <v>Блок 7-1: Теплоизоляционные работы трубопроводов</v>
          </cell>
        </row>
        <row r="40">
          <cell r="A40" t="str">
            <v>Блок 7-2: Теплоизоляционные работы трубопроводов</v>
          </cell>
        </row>
        <row r="41">
          <cell r="A41" t="str">
            <v>Блок 7-5: Теплоизоляционные работы трубопроводов</v>
          </cell>
        </row>
        <row r="42">
          <cell r="A42" t="str">
            <v>Блок 7-8: Теплоизоляционные работы трубопроводов</v>
          </cell>
        </row>
        <row r="43">
          <cell r="A43" t="str">
            <v>Блок 7-9: Теплоизоляционные работы трубопроводов</v>
          </cell>
        </row>
        <row r="44">
          <cell r="A44" t="str">
            <v xml:space="preserve">Блок 7-10: Теплоизоляционные работы трубопроводов </v>
          </cell>
        </row>
        <row r="45">
          <cell r="A45" t="str">
            <v xml:space="preserve">Блок 7-11: Теплоизоляционные работы трубопроводов </v>
          </cell>
        </row>
        <row r="48">
          <cell r="A48" t="str">
            <v>Блок 7-1: Приобретение и монтаж оборудования и трубопроводы блока 7-1 (эстакады 7-1-1-4)</v>
          </cell>
        </row>
        <row r="49">
          <cell r="A49" t="str">
            <v>Блок 7-2: Приобретение и монтаж оборудования и трубопроводы блока 7-2 (эстакады 7-2-1-4)</v>
          </cell>
        </row>
        <row r="50">
          <cell r="A50" t="str">
            <v>Блок 7-5: Приобретение и монтаж оборудования и трубопроводы блока 7-5 (эстакады 7-5-1-4)</v>
          </cell>
        </row>
        <row r="51">
          <cell r="A51" t="str">
            <v>Блок 7-8: Приобретение и монтаж оборудования и трубопроводы блока 7-8 (эстакады 7-8-1-5)</v>
          </cell>
        </row>
        <row r="52">
          <cell r="A52" t="str">
            <v>Блок 7-9: Приобретение и монтаж оборудования и трубопроводы блока 7-9 (эстакады 7-9-1-4)</v>
          </cell>
        </row>
        <row r="53">
          <cell r="A53" t="str">
            <v>Блок 7-10: Приобретение и монтаж оборудования и трубопроводы блока 7-10 (эстакады 7-10-1-4)</v>
          </cell>
        </row>
        <row r="54">
          <cell r="A54" t="str">
            <v>Блок 7-11: Приобретение и монтаж оборудования и трубопроводы блока 7-11 (эстакады 7-11-1-6)</v>
          </cell>
        </row>
        <row r="57">
          <cell r="A57" t="str">
            <v>Блок 7-1: КИПиА</v>
          </cell>
        </row>
        <row r="58">
          <cell r="A58" t="str">
            <v>Блок 7-2: КИПиА</v>
          </cell>
        </row>
        <row r="59">
          <cell r="A59" t="str">
            <v>Блок 7-5: КИПиА</v>
          </cell>
        </row>
        <row r="60">
          <cell r="A60" t="str">
            <v>Блок 7-8: КИПиА</v>
          </cell>
        </row>
        <row r="61">
          <cell r="A61" t="str">
            <v>Блок 7-9: КИПиА</v>
          </cell>
        </row>
        <row r="62">
          <cell r="A62" t="str">
            <v>Блок 7-10: КИПиА</v>
          </cell>
        </row>
        <row r="63">
          <cell r="A63" t="str">
            <v>Блок 7-11: КИПиА</v>
          </cell>
        </row>
        <row r="64">
          <cell r="A64" t="str">
            <v>Блок 7-1: Электрооборудование</v>
          </cell>
        </row>
        <row r="65">
          <cell r="A65" t="str">
            <v>Блок 7-2: Электрооборудование</v>
          </cell>
        </row>
        <row r="66">
          <cell r="A66" t="str">
            <v>Блок 7-5: Электрооборудование</v>
          </cell>
        </row>
        <row r="67">
          <cell r="A67" t="str">
            <v>Блок 7-8: Электрооборудование</v>
          </cell>
        </row>
        <row r="68">
          <cell r="A68" t="str">
            <v>Блок 7-9: Электрооборудование</v>
          </cell>
        </row>
        <row r="69">
          <cell r="A69" t="str">
            <v>Блок 7-10: Электрооборудование</v>
          </cell>
        </row>
        <row r="70">
          <cell r="A70" t="str">
            <v>Блок 7-11: Электрооборудование</v>
          </cell>
        </row>
        <row r="71">
          <cell r="A71" t="str">
            <v>Блок 7-1: Наружное электроосвещение</v>
          </cell>
        </row>
        <row r="72">
          <cell r="A72" t="str">
            <v>Блок 7-2: Наружное электроосвещение</v>
          </cell>
        </row>
        <row r="73">
          <cell r="A73" t="str">
            <v>Блок 7-5: Наружное электроосвещение</v>
          </cell>
        </row>
        <row r="74">
          <cell r="A74" t="str">
            <v>Блок 7-8: Наружное электроосвещение</v>
          </cell>
        </row>
        <row r="75">
          <cell r="A75" t="str">
            <v>Блок 7-9: Наружное электроосвещение</v>
          </cell>
        </row>
        <row r="76">
          <cell r="A76" t="str">
            <v>Блок 7-10: Наружное электроосвещение</v>
          </cell>
        </row>
        <row r="77">
          <cell r="A77" t="str">
            <v>Блок 7-11: Наружное электроосвещение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8"/>
  <sheetViews>
    <sheetView tabSelected="1" view="pageBreakPreview" topLeftCell="A127" zoomScale="80" zoomScaleNormal="100" zoomScaleSheetLayoutView="80" workbookViewId="0">
      <selection activeCell="B144" sqref="B144"/>
    </sheetView>
  </sheetViews>
  <sheetFormatPr defaultRowHeight="15"/>
  <cols>
    <col min="1" max="1" width="6.140625" style="8" customWidth="1"/>
    <col min="2" max="2" width="49.85546875" style="19" customWidth="1"/>
    <col min="3" max="3" width="9.140625" style="20"/>
    <col min="4" max="4" width="16.28515625" style="21" customWidth="1"/>
    <col min="5" max="9" width="14.140625" style="21" customWidth="1"/>
    <col min="10" max="10" width="9.140625" style="6"/>
    <col min="11" max="11" width="9.140625" style="1"/>
  </cols>
  <sheetData>
    <row r="1" spans="1:11">
      <c r="F1" s="37" t="s">
        <v>94</v>
      </c>
      <c r="G1" s="37"/>
      <c r="H1" s="37"/>
      <c r="I1" s="37"/>
    </row>
    <row r="3" spans="1:11" ht="28.5" customHeight="1">
      <c r="A3" s="36" t="s">
        <v>9</v>
      </c>
      <c r="B3" s="36"/>
      <c r="C3" s="36"/>
      <c r="D3" s="36"/>
      <c r="E3" s="36"/>
      <c r="F3" s="36"/>
      <c r="G3" s="36"/>
      <c r="H3" s="36"/>
      <c r="I3" s="36"/>
    </row>
    <row r="4" spans="1:11" s="7" customFormat="1">
      <c r="A4" s="32" t="s">
        <v>0</v>
      </c>
      <c r="B4" s="34" t="s">
        <v>1</v>
      </c>
      <c r="C4" s="34" t="s">
        <v>2</v>
      </c>
      <c r="D4" s="42" t="s">
        <v>39</v>
      </c>
      <c r="E4" s="31" t="s">
        <v>3</v>
      </c>
      <c r="F4" s="31"/>
      <c r="G4" s="31"/>
      <c r="H4" s="31"/>
      <c r="I4" s="31"/>
      <c r="J4" s="6"/>
      <c r="K4" s="6"/>
    </row>
    <row r="5" spans="1:11" s="7" customFormat="1">
      <c r="A5" s="33"/>
      <c r="B5" s="35"/>
      <c r="C5" s="35"/>
      <c r="D5" s="43"/>
      <c r="E5" s="29" t="s">
        <v>4</v>
      </c>
      <c r="F5" s="29" t="s">
        <v>5</v>
      </c>
      <c r="G5" s="29" t="s">
        <v>6</v>
      </c>
      <c r="H5" s="29" t="s">
        <v>7</v>
      </c>
      <c r="I5" s="29" t="s">
        <v>8</v>
      </c>
      <c r="J5" s="6"/>
      <c r="K5" s="6"/>
    </row>
    <row r="6" spans="1:11" s="3" customFormat="1" ht="64.5" customHeight="1">
      <c r="A6" s="9" t="s">
        <v>10</v>
      </c>
      <c r="B6" s="22" t="s">
        <v>48</v>
      </c>
      <c r="C6" s="23" t="s">
        <v>37</v>
      </c>
      <c r="D6" s="17"/>
      <c r="E6" s="17"/>
      <c r="F6" s="17"/>
      <c r="G6" s="17"/>
      <c r="H6" s="17"/>
      <c r="I6" s="17"/>
      <c r="J6" s="10"/>
      <c r="K6" s="2"/>
    </row>
    <row r="7" spans="1:11" s="3" customFormat="1" ht="20.25" customHeight="1">
      <c r="A7" s="32" t="s">
        <v>11</v>
      </c>
      <c r="B7" s="38" t="str">
        <f>[1]Обвязка!$A$8</f>
        <v>Блок 7-1: Общестроительные работы. Эстакада 7-1-1</v>
      </c>
      <c r="C7" s="23" t="s">
        <v>37</v>
      </c>
      <c r="D7" s="17"/>
      <c r="E7" s="17"/>
      <c r="F7" s="17"/>
      <c r="G7" s="17"/>
      <c r="H7" s="17"/>
      <c r="I7" s="17"/>
      <c r="J7" s="10"/>
      <c r="K7" s="2"/>
    </row>
    <row r="8" spans="1:11" s="5" customFormat="1" ht="20.25" customHeight="1">
      <c r="A8" s="33"/>
      <c r="B8" s="39"/>
      <c r="C8" s="18" t="s">
        <v>38</v>
      </c>
      <c r="D8" s="18">
        <v>1</v>
      </c>
      <c r="E8" s="18"/>
      <c r="F8" s="18"/>
      <c r="G8" s="18"/>
      <c r="H8" s="18"/>
      <c r="I8" s="18"/>
      <c r="J8" s="11"/>
      <c r="K8" s="4"/>
    </row>
    <row r="9" spans="1:11" s="3" customFormat="1" ht="20.25" customHeight="1">
      <c r="A9" s="32" t="s">
        <v>12</v>
      </c>
      <c r="B9" s="38" t="str">
        <f>[1]Обвязка!$A$9</f>
        <v>Блок 7-1: Общестроительные работы. Эстакада 7-1-2</v>
      </c>
      <c r="C9" s="23" t="s">
        <v>37</v>
      </c>
      <c r="D9" s="17"/>
      <c r="E9" s="17"/>
      <c r="F9" s="17"/>
      <c r="G9" s="17"/>
      <c r="H9" s="17"/>
      <c r="I9" s="17"/>
      <c r="J9" s="10"/>
      <c r="K9" s="2"/>
    </row>
    <row r="10" spans="1:11" s="5" customFormat="1" ht="20.25" customHeight="1">
      <c r="A10" s="33"/>
      <c r="B10" s="39"/>
      <c r="C10" s="18" t="s">
        <v>38</v>
      </c>
      <c r="D10" s="18">
        <v>1</v>
      </c>
      <c r="E10" s="18"/>
      <c r="F10" s="18"/>
      <c r="G10" s="18"/>
      <c r="H10" s="18"/>
      <c r="I10" s="18"/>
      <c r="J10" s="11"/>
      <c r="K10" s="4"/>
    </row>
    <row r="11" spans="1:11" s="3" customFormat="1" ht="20.25" customHeight="1">
      <c r="A11" s="32" t="s">
        <v>13</v>
      </c>
      <c r="B11" s="38" t="str">
        <f>[1]Обвязка!$A$10</f>
        <v>Блок 7-1: Общестроительные работы. Эстакада 7-1-3</v>
      </c>
      <c r="C11" s="23" t="s">
        <v>37</v>
      </c>
      <c r="D11" s="17"/>
      <c r="E11" s="17"/>
      <c r="F11" s="17"/>
      <c r="G11" s="17"/>
      <c r="H11" s="17"/>
      <c r="I11" s="17"/>
      <c r="J11" s="10"/>
      <c r="K11" s="2"/>
    </row>
    <row r="12" spans="1:11" s="5" customFormat="1" ht="20.25" customHeight="1">
      <c r="A12" s="33"/>
      <c r="B12" s="39"/>
      <c r="C12" s="18" t="s">
        <v>38</v>
      </c>
      <c r="D12" s="18">
        <v>1</v>
      </c>
      <c r="E12" s="18"/>
      <c r="F12" s="18"/>
      <c r="G12" s="18"/>
      <c r="H12" s="18"/>
      <c r="I12" s="18"/>
      <c r="J12" s="11"/>
      <c r="K12" s="4"/>
    </row>
    <row r="13" spans="1:11" s="3" customFormat="1" ht="20.25" customHeight="1">
      <c r="A13" s="32" t="s">
        <v>14</v>
      </c>
      <c r="B13" s="38" t="str">
        <f>[1]Обвязка!$A$11</f>
        <v>Блок 7-1: Общестроительные работы. Эстакада 7-1-4</v>
      </c>
      <c r="C13" s="23" t="s">
        <v>37</v>
      </c>
      <c r="D13" s="17"/>
      <c r="E13" s="17"/>
      <c r="F13" s="17"/>
      <c r="G13" s="17"/>
      <c r="H13" s="17"/>
      <c r="I13" s="17"/>
      <c r="J13" s="10"/>
      <c r="K13" s="2"/>
    </row>
    <row r="14" spans="1:11" s="5" customFormat="1" ht="20.25" customHeight="1">
      <c r="A14" s="33"/>
      <c r="B14" s="39"/>
      <c r="C14" s="18" t="s">
        <v>38</v>
      </c>
      <c r="D14" s="18">
        <v>1</v>
      </c>
      <c r="E14" s="18"/>
      <c r="F14" s="18"/>
      <c r="G14" s="18"/>
      <c r="H14" s="18"/>
      <c r="I14" s="18"/>
      <c r="J14" s="11"/>
      <c r="K14" s="4"/>
    </row>
    <row r="15" spans="1:11" s="3" customFormat="1" ht="20.25" customHeight="1">
      <c r="A15" s="32" t="s">
        <v>15</v>
      </c>
      <c r="B15" s="38" t="str">
        <f>[1]Обвязка!$A$12</f>
        <v>Блок 7-2: Общестроительные работы. Эстакада 7-2-1</v>
      </c>
      <c r="C15" s="23" t="s">
        <v>37</v>
      </c>
      <c r="D15" s="17"/>
      <c r="E15" s="17"/>
      <c r="F15" s="17"/>
      <c r="G15" s="17"/>
      <c r="H15" s="17"/>
      <c r="I15" s="17"/>
      <c r="J15" s="10"/>
      <c r="K15" s="2"/>
    </row>
    <row r="16" spans="1:11" s="5" customFormat="1" ht="20.25" customHeight="1">
      <c r="A16" s="33"/>
      <c r="B16" s="39"/>
      <c r="C16" s="18" t="s">
        <v>38</v>
      </c>
      <c r="D16" s="18">
        <v>1</v>
      </c>
      <c r="E16" s="18"/>
      <c r="F16" s="18"/>
      <c r="G16" s="18"/>
      <c r="H16" s="18"/>
      <c r="I16" s="18"/>
      <c r="J16" s="11"/>
      <c r="K16" s="4"/>
    </row>
    <row r="17" spans="1:11" s="3" customFormat="1" ht="20.25" customHeight="1">
      <c r="A17" s="32" t="s">
        <v>16</v>
      </c>
      <c r="B17" s="38" t="str">
        <f>[1]Обвязка!$A$13</f>
        <v>Блок 7-2: Общестроительные работы. Эстакада 7-2-2</v>
      </c>
      <c r="C17" s="23" t="s">
        <v>37</v>
      </c>
      <c r="D17" s="17"/>
      <c r="E17" s="17"/>
      <c r="F17" s="17"/>
      <c r="G17" s="17"/>
      <c r="H17" s="17"/>
      <c r="I17" s="17"/>
      <c r="J17" s="10"/>
      <c r="K17" s="2"/>
    </row>
    <row r="18" spans="1:11" s="5" customFormat="1" ht="20.25" customHeight="1">
      <c r="A18" s="33"/>
      <c r="B18" s="39"/>
      <c r="C18" s="18" t="s">
        <v>38</v>
      </c>
      <c r="D18" s="18">
        <v>1</v>
      </c>
      <c r="E18" s="18"/>
      <c r="F18" s="18"/>
      <c r="G18" s="18"/>
      <c r="H18" s="18"/>
      <c r="I18" s="18"/>
      <c r="J18" s="11"/>
      <c r="K18" s="4"/>
    </row>
    <row r="19" spans="1:11" s="3" customFormat="1" ht="20.25" customHeight="1">
      <c r="A19" s="32" t="s">
        <v>17</v>
      </c>
      <c r="B19" s="38" t="str">
        <f>[1]Обвязка!$A$14</f>
        <v>Блок 7-2: Общестроительные работы. Эстакада 7-2-3</v>
      </c>
      <c r="C19" s="23" t="s">
        <v>37</v>
      </c>
      <c r="D19" s="17"/>
      <c r="E19" s="17"/>
      <c r="F19" s="17"/>
      <c r="G19" s="17"/>
      <c r="H19" s="17"/>
      <c r="I19" s="17"/>
      <c r="J19" s="10"/>
      <c r="K19" s="2"/>
    </row>
    <row r="20" spans="1:11" s="5" customFormat="1" ht="20.25" customHeight="1">
      <c r="A20" s="33"/>
      <c r="B20" s="39"/>
      <c r="C20" s="18" t="s">
        <v>38</v>
      </c>
      <c r="D20" s="18">
        <v>1</v>
      </c>
      <c r="E20" s="18"/>
      <c r="F20" s="18"/>
      <c r="G20" s="18"/>
      <c r="H20" s="18"/>
      <c r="I20" s="18"/>
      <c r="J20" s="11"/>
      <c r="K20" s="4"/>
    </row>
    <row r="21" spans="1:11" s="3" customFormat="1" ht="20.25" customHeight="1">
      <c r="A21" s="32" t="s">
        <v>18</v>
      </c>
      <c r="B21" s="38" t="str">
        <f>[1]Обвязка!$A$15</f>
        <v>Блок 7-2: Общестроительные работы. Эстакада 7-2-4</v>
      </c>
      <c r="C21" s="23" t="s">
        <v>37</v>
      </c>
      <c r="D21" s="17"/>
      <c r="E21" s="17"/>
      <c r="F21" s="17"/>
      <c r="G21" s="17"/>
      <c r="H21" s="17"/>
      <c r="I21" s="17"/>
      <c r="J21" s="10"/>
      <c r="K21" s="2"/>
    </row>
    <row r="22" spans="1:11" s="5" customFormat="1" ht="20.25" customHeight="1">
      <c r="A22" s="33"/>
      <c r="B22" s="39"/>
      <c r="C22" s="18" t="s">
        <v>38</v>
      </c>
      <c r="D22" s="18">
        <v>1</v>
      </c>
      <c r="E22" s="18"/>
      <c r="F22" s="18"/>
      <c r="G22" s="18"/>
      <c r="H22" s="18"/>
      <c r="I22" s="18"/>
      <c r="J22" s="11"/>
      <c r="K22" s="4"/>
    </row>
    <row r="23" spans="1:11" s="3" customFormat="1" ht="20.25" customHeight="1">
      <c r="A23" s="32" t="s">
        <v>19</v>
      </c>
      <c r="B23" s="38" t="str">
        <f>[1]Обвязка!$A$16</f>
        <v>Блок 7-5: Общестроительные работы. Эстакада 7-5-1</v>
      </c>
      <c r="C23" s="23" t="s">
        <v>37</v>
      </c>
      <c r="D23" s="17"/>
      <c r="E23" s="17"/>
      <c r="F23" s="17"/>
      <c r="G23" s="17"/>
      <c r="H23" s="17"/>
      <c r="I23" s="17"/>
      <c r="J23" s="10"/>
      <c r="K23" s="2"/>
    </row>
    <row r="24" spans="1:11" s="5" customFormat="1" ht="20.25" customHeight="1">
      <c r="A24" s="33"/>
      <c r="B24" s="39"/>
      <c r="C24" s="18" t="s">
        <v>38</v>
      </c>
      <c r="D24" s="18">
        <v>1</v>
      </c>
      <c r="E24" s="18"/>
      <c r="F24" s="18"/>
      <c r="G24" s="18"/>
      <c r="H24" s="18"/>
      <c r="I24" s="18"/>
      <c r="J24" s="11"/>
      <c r="K24" s="4"/>
    </row>
    <row r="25" spans="1:11" s="3" customFormat="1" ht="20.25" customHeight="1">
      <c r="A25" s="32" t="s">
        <v>20</v>
      </c>
      <c r="B25" s="38" t="str">
        <f>[1]Обвязка!$A$17</f>
        <v>Блок 7-5: Общестроительные работы. Эстакада 7-5-2</v>
      </c>
      <c r="C25" s="23" t="s">
        <v>37</v>
      </c>
      <c r="D25" s="17"/>
      <c r="E25" s="17"/>
      <c r="F25" s="17"/>
      <c r="G25" s="17"/>
      <c r="H25" s="17"/>
      <c r="I25" s="17"/>
      <c r="J25" s="10"/>
      <c r="K25" s="2"/>
    </row>
    <row r="26" spans="1:11" s="5" customFormat="1" ht="20.25" customHeight="1">
      <c r="A26" s="33"/>
      <c r="B26" s="39"/>
      <c r="C26" s="18" t="s">
        <v>38</v>
      </c>
      <c r="D26" s="18">
        <v>1</v>
      </c>
      <c r="E26" s="18"/>
      <c r="F26" s="18"/>
      <c r="G26" s="18"/>
      <c r="H26" s="18"/>
      <c r="I26" s="18"/>
      <c r="J26" s="11"/>
      <c r="K26" s="4"/>
    </row>
    <row r="27" spans="1:11" s="3" customFormat="1" ht="20.25" customHeight="1">
      <c r="A27" s="32" t="s">
        <v>21</v>
      </c>
      <c r="B27" s="38" t="str">
        <f>[1]Обвязка!$A$18</f>
        <v>Блок 7-8: Общестроительные работы. Эстакада 7-8-1</v>
      </c>
      <c r="C27" s="23" t="s">
        <v>37</v>
      </c>
      <c r="D27" s="17"/>
      <c r="E27" s="17"/>
      <c r="F27" s="17"/>
      <c r="G27" s="17"/>
      <c r="H27" s="17"/>
      <c r="I27" s="17"/>
      <c r="J27" s="10"/>
      <c r="K27" s="2"/>
    </row>
    <row r="28" spans="1:11" s="5" customFormat="1" ht="20.25" customHeight="1">
      <c r="A28" s="33"/>
      <c r="B28" s="39"/>
      <c r="C28" s="18" t="s">
        <v>38</v>
      </c>
      <c r="D28" s="18">
        <v>1</v>
      </c>
      <c r="E28" s="18"/>
      <c r="F28" s="18"/>
      <c r="G28" s="18"/>
      <c r="H28" s="18"/>
      <c r="I28" s="18"/>
      <c r="J28" s="11"/>
      <c r="K28" s="4"/>
    </row>
    <row r="29" spans="1:11" s="3" customFormat="1" ht="20.25" customHeight="1">
      <c r="A29" s="32" t="s">
        <v>22</v>
      </c>
      <c r="B29" s="38" t="str">
        <f>[1]Обвязка!$A$19</f>
        <v>Блок 7-8: Общестроительные работы. Эстакада 7-8-2</v>
      </c>
      <c r="C29" s="23" t="s">
        <v>37</v>
      </c>
      <c r="D29" s="17"/>
      <c r="E29" s="17"/>
      <c r="F29" s="17"/>
      <c r="G29" s="17"/>
      <c r="H29" s="17"/>
      <c r="I29" s="17"/>
      <c r="J29" s="10"/>
      <c r="K29" s="2"/>
    </row>
    <row r="30" spans="1:11" s="5" customFormat="1" ht="20.25" customHeight="1">
      <c r="A30" s="33"/>
      <c r="B30" s="39"/>
      <c r="C30" s="18" t="s">
        <v>38</v>
      </c>
      <c r="D30" s="18">
        <v>1</v>
      </c>
      <c r="E30" s="18"/>
      <c r="F30" s="18"/>
      <c r="G30" s="18"/>
      <c r="H30" s="18"/>
      <c r="I30" s="18"/>
      <c r="J30" s="11"/>
      <c r="K30" s="4"/>
    </row>
    <row r="31" spans="1:11" s="3" customFormat="1" ht="20.25" customHeight="1">
      <c r="A31" s="32" t="s">
        <v>49</v>
      </c>
      <c r="B31" s="38" t="str">
        <f>[1]Обвязка!$A$20</f>
        <v>Блок 7-8: Общестроительные работы. Эстакада 7-8-3</v>
      </c>
      <c r="C31" s="23" t="s">
        <v>37</v>
      </c>
      <c r="D31" s="17"/>
      <c r="E31" s="17"/>
      <c r="F31" s="17"/>
      <c r="G31" s="17"/>
      <c r="H31" s="17"/>
      <c r="I31" s="17"/>
      <c r="J31" s="10"/>
      <c r="K31" s="2"/>
    </row>
    <row r="32" spans="1:11" s="5" customFormat="1" ht="20.25" customHeight="1">
      <c r="A32" s="33"/>
      <c r="B32" s="39"/>
      <c r="C32" s="18" t="s">
        <v>38</v>
      </c>
      <c r="D32" s="18">
        <v>1</v>
      </c>
      <c r="E32" s="18"/>
      <c r="F32" s="18"/>
      <c r="G32" s="18"/>
      <c r="H32" s="18"/>
      <c r="I32" s="18"/>
      <c r="J32" s="11"/>
      <c r="K32" s="4"/>
    </row>
    <row r="33" spans="1:11" s="3" customFormat="1" ht="20.25" customHeight="1">
      <c r="A33" s="32" t="s">
        <v>50</v>
      </c>
      <c r="B33" s="38" t="str">
        <f>[1]Обвязка!$A$21</f>
        <v>Блок 7-8: Общестроительные работы. Эстакада 7-8-4</v>
      </c>
      <c r="C33" s="23" t="s">
        <v>37</v>
      </c>
      <c r="D33" s="17"/>
      <c r="E33" s="17"/>
      <c r="F33" s="17"/>
      <c r="G33" s="17"/>
      <c r="H33" s="17"/>
      <c r="I33" s="17"/>
      <c r="J33" s="10"/>
      <c r="K33" s="2"/>
    </row>
    <row r="34" spans="1:11" s="5" customFormat="1" ht="20.25" customHeight="1">
      <c r="A34" s="33"/>
      <c r="B34" s="39"/>
      <c r="C34" s="18" t="s">
        <v>38</v>
      </c>
      <c r="D34" s="18">
        <v>1</v>
      </c>
      <c r="E34" s="18"/>
      <c r="F34" s="18"/>
      <c r="G34" s="18"/>
      <c r="H34" s="18"/>
      <c r="I34" s="18"/>
      <c r="J34" s="11"/>
      <c r="K34" s="4"/>
    </row>
    <row r="35" spans="1:11" s="3" customFormat="1" ht="20.25" customHeight="1">
      <c r="A35" s="32" t="s">
        <v>51</v>
      </c>
      <c r="B35" s="38" t="str">
        <f>[1]Обвязка!$A$22</f>
        <v>Блок 7-8: Общестроительные работы. Эстакада 7-8-5</v>
      </c>
      <c r="C35" s="23" t="s">
        <v>37</v>
      </c>
      <c r="D35" s="17"/>
      <c r="E35" s="17"/>
      <c r="F35" s="17"/>
      <c r="G35" s="17"/>
      <c r="H35" s="17"/>
      <c r="I35" s="17"/>
      <c r="J35" s="10"/>
      <c r="K35" s="2"/>
    </row>
    <row r="36" spans="1:11" s="5" customFormat="1" ht="20.25" customHeight="1">
      <c r="A36" s="33"/>
      <c r="B36" s="39"/>
      <c r="C36" s="18" t="s">
        <v>38</v>
      </c>
      <c r="D36" s="18">
        <v>1</v>
      </c>
      <c r="E36" s="18"/>
      <c r="F36" s="18"/>
      <c r="G36" s="18"/>
      <c r="H36" s="18"/>
      <c r="I36" s="18"/>
      <c r="J36" s="11"/>
      <c r="K36" s="4"/>
    </row>
    <row r="37" spans="1:11" s="3" customFormat="1" ht="20.25" customHeight="1">
      <c r="A37" s="32" t="s">
        <v>52</v>
      </c>
      <c r="B37" s="38" t="str">
        <f>[1]Обвязка!$A$23</f>
        <v>Блок 7-9: Общестроительные работы. Эстакада 7-9-1</v>
      </c>
      <c r="C37" s="23" t="s">
        <v>37</v>
      </c>
      <c r="D37" s="17"/>
      <c r="E37" s="17"/>
      <c r="F37" s="17"/>
      <c r="G37" s="17"/>
      <c r="H37" s="17"/>
      <c r="I37" s="17"/>
      <c r="J37" s="10"/>
      <c r="K37" s="2"/>
    </row>
    <row r="38" spans="1:11" s="5" customFormat="1" ht="20.25" customHeight="1">
      <c r="A38" s="33"/>
      <c r="B38" s="39"/>
      <c r="C38" s="18" t="s">
        <v>38</v>
      </c>
      <c r="D38" s="18">
        <v>1</v>
      </c>
      <c r="E38" s="18"/>
      <c r="F38" s="18"/>
      <c r="G38" s="18"/>
      <c r="H38" s="18"/>
      <c r="I38" s="18"/>
      <c r="J38" s="11"/>
      <c r="K38" s="4"/>
    </row>
    <row r="39" spans="1:11" s="3" customFormat="1" ht="20.25" customHeight="1">
      <c r="A39" s="32" t="s">
        <v>53</v>
      </c>
      <c r="B39" s="38" t="str">
        <f>[1]Обвязка!$A$24</f>
        <v>Блок 7-9: Общестроительные работы. Эстакада 7-9-2</v>
      </c>
      <c r="C39" s="23" t="s">
        <v>37</v>
      </c>
      <c r="D39" s="17"/>
      <c r="E39" s="17"/>
      <c r="F39" s="17"/>
      <c r="G39" s="17"/>
      <c r="H39" s="17"/>
      <c r="I39" s="17"/>
      <c r="J39" s="10"/>
      <c r="K39" s="2"/>
    </row>
    <row r="40" spans="1:11" s="5" customFormat="1" ht="20.25" customHeight="1">
      <c r="A40" s="33"/>
      <c r="B40" s="39"/>
      <c r="C40" s="18" t="s">
        <v>38</v>
      </c>
      <c r="D40" s="18">
        <v>1</v>
      </c>
      <c r="E40" s="18"/>
      <c r="F40" s="18"/>
      <c r="G40" s="18"/>
      <c r="H40" s="18"/>
      <c r="I40" s="18"/>
      <c r="J40" s="11"/>
      <c r="K40" s="4"/>
    </row>
    <row r="41" spans="1:11" s="3" customFormat="1" ht="20.25" customHeight="1">
      <c r="A41" s="32" t="s">
        <v>54</v>
      </c>
      <c r="B41" s="38" t="str">
        <f>[1]Обвязка!$A$25</f>
        <v>Блок 7-9: Общестроительные работы. Эстакада 7-9-3</v>
      </c>
      <c r="C41" s="23" t="s">
        <v>37</v>
      </c>
      <c r="D41" s="17"/>
      <c r="E41" s="17"/>
      <c r="F41" s="17"/>
      <c r="G41" s="17"/>
      <c r="H41" s="17"/>
      <c r="I41" s="17"/>
      <c r="J41" s="10"/>
      <c r="K41" s="2"/>
    </row>
    <row r="42" spans="1:11" s="5" customFormat="1" ht="20.25" customHeight="1">
      <c r="A42" s="33"/>
      <c r="B42" s="39"/>
      <c r="C42" s="18" t="s">
        <v>38</v>
      </c>
      <c r="D42" s="18">
        <v>1</v>
      </c>
      <c r="E42" s="18"/>
      <c r="F42" s="18"/>
      <c r="G42" s="18"/>
      <c r="H42" s="18"/>
      <c r="I42" s="18"/>
      <c r="J42" s="11"/>
      <c r="K42" s="4"/>
    </row>
    <row r="43" spans="1:11" s="3" customFormat="1" ht="20.25" customHeight="1">
      <c r="A43" s="32" t="s">
        <v>55</v>
      </c>
      <c r="B43" s="38" t="str">
        <f>[1]Обвязка!$A$26</f>
        <v>Блок 7-9: Общестроительные работы. Эстакада 7-9-4</v>
      </c>
      <c r="C43" s="23" t="s">
        <v>37</v>
      </c>
      <c r="D43" s="17"/>
      <c r="E43" s="17"/>
      <c r="F43" s="17"/>
      <c r="G43" s="17"/>
      <c r="H43" s="17"/>
      <c r="I43" s="17"/>
      <c r="J43" s="10"/>
      <c r="K43" s="2"/>
    </row>
    <row r="44" spans="1:11" s="5" customFormat="1" ht="20.25" customHeight="1">
      <c r="A44" s="33"/>
      <c r="B44" s="39"/>
      <c r="C44" s="18" t="s">
        <v>38</v>
      </c>
      <c r="D44" s="18">
        <v>1</v>
      </c>
      <c r="E44" s="18"/>
      <c r="F44" s="18"/>
      <c r="G44" s="18"/>
      <c r="H44" s="18"/>
      <c r="I44" s="18"/>
      <c r="J44" s="11"/>
      <c r="K44" s="4"/>
    </row>
    <row r="45" spans="1:11" s="3" customFormat="1" ht="20.25" customHeight="1">
      <c r="A45" s="32" t="s">
        <v>56</v>
      </c>
      <c r="B45" s="38" t="str">
        <f>[1]Обвязка!$A$27</f>
        <v>Блок 7-10: Общестроительные работы. Эстакада 7-10-1</v>
      </c>
      <c r="C45" s="23" t="s">
        <v>37</v>
      </c>
      <c r="D45" s="17"/>
      <c r="E45" s="17"/>
      <c r="F45" s="17"/>
      <c r="G45" s="17"/>
      <c r="H45" s="17"/>
      <c r="I45" s="17"/>
      <c r="J45" s="10"/>
      <c r="K45" s="2"/>
    </row>
    <row r="46" spans="1:11" s="5" customFormat="1" ht="20.25" customHeight="1">
      <c r="A46" s="33"/>
      <c r="B46" s="39"/>
      <c r="C46" s="18" t="s">
        <v>38</v>
      </c>
      <c r="D46" s="18">
        <v>1</v>
      </c>
      <c r="E46" s="18"/>
      <c r="F46" s="18"/>
      <c r="G46" s="18"/>
      <c r="H46" s="18"/>
      <c r="I46" s="18"/>
      <c r="J46" s="11"/>
      <c r="K46" s="4"/>
    </row>
    <row r="47" spans="1:11" s="3" customFormat="1" ht="20.25" customHeight="1">
      <c r="A47" s="32" t="s">
        <v>57</v>
      </c>
      <c r="B47" s="38" t="str">
        <f>[1]Обвязка!$A$28</f>
        <v>Блок 7-10: Общестроительные работы. Эстакада 7-10-2</v>
      </c>
      <c r="C47" s="23" t="s">
        <v>37</v>
      </c>
      <c r="D47" s="17"/>
      <c r="E47" s="17"/>
      <c r="F47" s="17"/>
      <c r="G47" s="17"/>
      <c r="H47" s="17"/>
      <c r="I47" s="17"/>
      <c r="J47" s="10"/>
      <c r="K47" s="2"/>
    </row>
    <row r="48" spans="1:11" s="5" customFormat="1" ht="20.25" customHeight="1">
      <c r="A48" s="33"/>
      <c r="B48" s="39"/>
      <c r="C48" s="18" t="s">
        <v>38</v>
      </c>
      <c r="D48" s="18">
        <v>1</v>
      </c>
      <c r="E48" s="18"/>
      <c r="F48" s="18"/>
      <c r="G48" s="18"/>
      <c r="H48" s="18"/>
      <c r="I48" s="18"/>
      <c r="J48" s="11"/>
      <c r="K48" s="4"/>
    </row>
    <row r="49" spans="1:11" s="3" customFormat="1" ht="20.25" customHeight="1">
      <c r="A49" s="32" t="s">
        <v>58</v>
      </c>
      <c r="B49" s="38" t="str">
        <f>[1]Обвязка!$A$29</f>
        <v>Блок 7-10: Общестроительные работы. Эстакада 7-10-3</v>
      </c>
      <c r="C49" s="23" t="s">
        <v>37</v>
      </c>
      <c r="D49" s="17"/>
      <c r="E49" s="17"/>
      <c r="F49" s="17"/>
      <c r="G49" s="17"/>
      <c r="H49" s="17"/>
      <c r="I49" s="17"/>
      <c r="J49" s="10"/>
      <c r="K49" s="2"/>
    </row>
    <row r="50" spans="1:11" s="5" customFormat="1" ht="20.25" customHeight="1">
      <c r="A50" s="33"/>
      <c r="B50" s="39"/>
      <c r="C50" s="18" t="s">
        <v>38</v>
      </c>
      <c r="D50" s="18">
        <v>1</v>
      </c>
      <c r="E50" s="18"/>
      <c r="F50" s="18"/>
      <c r="G50" s="18"/>
      <c r="H50" s="18"/>
      <c r="I50" s="18"/>
      <c r="J50" s="11"/>
      <c r="K50" s="4"/>
    </row>
    <row r="51" spans="1:11" s="3" customFormat="1" ht="20.25" customHeight="1">
      <c r="A51" s="32" t="s">
        <v>59</v>
      </c>
      <c r="B51" s="38" t="str">
        <f>[1]Обвязка!$A$30</f>
        <v>Блок 7-10: Общестроительные работы. Эстакада 7-10-4</v>
      </c>
      <c r="C51" s="23" t="s">
        <v>37</v>
      </c>
      <c r="D51" s="17"/>
      <c r="E51" s="17"/>
      <c r="F51" s="17"/>
      <c r="G51" s="17"/>
      <c r="H51" s="17"/>
      <c r="I51" s="17"/>
      <c r="J51" s="10"/>
      <c r="K51" s="2"/>
    </row>
    <row r="52" spans="1:11" s="5" customFormat="1" ht="20.25" customHeight="1">
      <c r="A52" s="33"/>
      <c r="B52" s="39"/>
      <c r="C52" s="18" t="s">
        <v>38</v>
      </c>
      <c r="D52" s="18">
        <v>1</v>
      </c>
      <c r="E52" s="18"/>
      <c r="F52" s="18"/>
      <c r="G52" s="18"/>
      <c r="H52" s="18"/>
      <c r="I52" s="18"/>
      <c r="J52" s="11"/>
      <c r="K52" s="4"/>
    </row>
    <row r="53" spans="1:11" s="3" customFormat="1" ht="20.25" customHeight="1">
      <c r="A53" s="32" t="s">
        <v>60</v>
      </c>
      <c r="B53" s="38" t="str">
        <f>[1]Обвязка!$A$31</f>
        <v>Блок 7-11: Общестроительные работы. Эстакада 7-11-1</v>
      </c>
      <c r="C53" s="23" t="s">
        <v>37</v>
      </c>
      <c r="D53" s="17"/>
      <c r="E53" s="17"/>
      <c r="F53" s="17"/>
      <c r="G53" s="17"/>
      <c r="H53" s="17"/>
      <c r="I53" s="17"/>
      <c r="J53" s="10"/>
      <c r="K53" s="2"/>
    </row>
    <row r="54" spans="1:11" s="5" customFormat="1" ht="20.25" customHeight="1">
      <c r="A54" s="33"/>
      <c r="B54" s="39"/>
      <c r="C54" s="18" t="s">
        <v>38</v>
      </c>
      <c r="D54" s="18">
        <v>1</v>
      </c>
      <c r="E54" s="18"/>
      <c r="F54" s="18"/>
      <c r="G54" s="18"/>
      <c r="H54" s="18"/>
      <c r="I54" s="18"/>
      <c r="J54" s="11"/>
      <c r="K54" s="4"/>
    </row>
    <row r="55" spans="1:11" s="3" customFormat="1" ht="20.25" customHeight="1">
      <c r="A55" s="32" t="s">
        <v>61</v>
      </c>
      <c r="B55" s="38" t="str">
        <f>[1]Обвязка!$A$32</f>
        <v>Блок 7-11: Общестроительные работы. Эстакада 7-11-2</v>
      </c>
      <c r="C55" s="23" t="s">
        <v>37</v>
      </c>
      <c r="D55" s="17"/>
      <c r="E55" s="17"/>
      <c r="F55" s="17"/>
      <c r="G55" s="17"/>
      <c r="H55" s="17"/>
      <c r="I55" s="17"/>
      <c r="J55" s="10"/>
      <c r="K55" s="2"/>
    </row>
    <row r="56" spans="1:11" s="5" customFormat="1" ht="20.25" customHeight="1">
      <c r="A56" s="33"/>
      <c r="B56" s="39"/>
      <c r="C56" s="18" t="s">
        <v>38</v>
      </c>
      <c r="D56" s="18">
        <v>1</v>
      </c>
      <c r="E56" s="18"/>
      <c r="F56" s="18"/>
      <c r="G56" s="18"/>
      <c r="H56" s="18"/>
      <c r="I56" s="18"/>
      <c r="J56" s="11"/>
      <c r="K56" s="4"/>
    </row>
    <row r="57" spans="1:11" s="3" customFormat="1" ht="20.25" customHeight="1">
      <c r="A57" s="32" t="s">
        <v>62</v>
      </c>
      <c r="B57" s="38" t="str">
        <f>[1]Обвязка!$A$33</f>
        <v>Блок 7-11: Общестроительные работы. Эстакада 7-11-3</v>
      </c>
      <c r="C57" s="23" t="s">
        <v>37</v>
      </c>
      <c r="D57" s="17"/>
      <c r="E57" s="17"/>
      <c r="F57" s="17"/>
      <c r="G57" s="17"/>
      <c r="H57" s="17"/>
      <c r="I57" s="17"/>
      <c r="J57" s="10"/>
      <c r="K57" s="2"/>
    </row>
    <row r="58" spans="1:11" s="5" customFormat="1" ht="20.25" customHeight="1">
      <c r="A58" s="33"/>
      <c r="B58" s="39"/>
      <c r="C58" s="18" t="s">
        <v>38</v>
      </c>
      <c r="D58" s="18">
        <v>1</v>
      </c>
      <c r="E58" s="18"/>
      <c r="F58" s="18"/>
      <c r="G58" s="18"/>
      <c r="H58" s="18"/>
      <c r="I58" s="18"/>
      <c r="J58" s="11"/>
      <c r="K58" s="4"/>
    </row>
    <row r="59" spans="1:11" s="3" customFormat="1" ht="20.25" customHeight="1">
      <c r="A59" s="32" t="s">
        <v>63</v>
      </c>
      <c r="B59" s="38" t="str">
        <f>[1]Обвязка!$A$34</f>
        <v>Блок 7-11: Общестроительные работы. Эстакада 7-11-4</v>
      </c>
      <c r="C59" s="23" t="s">
        <v>37</v>
      </c>
      <c r="D59" s="17"/>
      <c r="E59" s="17"/>
      <c r="F59" s="17"/>
      <c r="G59" s="17"/>
      <c r="H59" s="17"/>
      <c r="I59" s="17"/>
      <c r="J59" s="10"/>
      <c r="K59" s="2"/>
    </row>
    <row r="60" spans="1:11" s="5" customFormat="1" ht="20.25" customHeight="1">
      <c r="A60" s="33"/>
      <c r="B60" s="39"/>
      <c r="C60" s="18" t="s">
        <v>38</v>
      </c>
      <c r="D60" s="18">
        <v>1</v>
      </c>
      <c r="E60" s="18"/>
      <c r="F60" s="18"/>
      <c r="G60" s="18"/>
      <c r="H60" s="18"/>
      <c r="I60" s="18"/>
      <c r="J60" s="11"/>
      <c r="K60" s="4"/>
    </row>
    <row r="61" spans="1:11" s="3" customFormat="1" ht="20.25" customHeight="1">
      <c r="A61" s="32" t="s">
        <v>64</v>
      </c>
      <c r="B61" s="38" t="str">
        <f>[1]Обвязка!$A$35</f>
        <v>Блок 7-11: Общестроительные работы. Эстакада 7-11-5</v>
      </c>
      <c r="C61" s="23" t="s">
        <v>37</v>
      </c>
      <c r="D61" s="17"/>
      <c r="E61" s="17"/>
      <c r="F61" s="17"/>
      <c r="G61" s="17"/>
      <c r="H61" s="17"/>
      <c r="I61" s="17"/>
      <c r="J61" s="10"/>
      <c r="K61" s="2"/>
    </row>
    <row r="62" spans="1:11" s="5" customFormat="1" ht="20.25" customHeight="1">
      <c r="A62" s="33"/>
      <c r="B62" s="39"/>
      <c r="C62" s="18" t="s">
        <v>38</v>
      </c>
      <c r="D62" s="18">
        <v>1</v>
      </c>
      <c r="E62" s="18"/>
      <c r="F62" s="18"/>
      <c r="G62" s="18"/>
      <c r="H62" s="18"/>
      <c r="I62" s="18"/>
      <c r="J62" s="11"/>
      <c r="K62" s="4"/>
    </row>
    <row r="63" spans="1:11" s="3" customFormat="1" ht="20.25" customHeight="1">
      <c r="A63" s="32" t="s">
        <v>65</v>
      </c>
      <c r="B63" s="38" t="str">
        <f>[1]Обвязка!$A$36</f>
        <v>Блок 7-11: Общестроительные работы. Эстакада 7-11-6</v>
      </c>
      <c r="C63" s="23" t="s">
        <v>37</v>
      </c>
      <c r="D63" s="17"/>
      <c r="E63" s="17"/>
      <c r="F63" s="17"/>
      <c r="G63" s="17"/>
      <c r="H63" s="17"/>
      <c r="I63" s="17"/>
      <c r="J63" s="10"/>
      <c r="K63" s="2"/>
    </row>
    <row r="64" spans="1:11" s="5" customFormat="1" ht="20.25" customHeight="1">
      <c r="A64" s="33"/>
      <c r="B64" s="39"/>
      <c r="C64" s="18" t="s">
        <v>38</v>
      </c>
      <c r="D64" s="18">
        <v>1</v>
      </c>
      <c r="E64" s="18"/>
      <c r="F64" s="18"/>
      <c r="G64" s="18"/>
      <c r="H64" s="18"/>
      <c r="I64" s="18"/>
      <c r="J64" s="11"/>
      <c r="K64" s="4"/>
    </row>
    <row r="65" spans="1:11" s="3" customFormat="1" ht="58.5" customHeight="1">
      <c r="A65" s="9" t="s">
        <v>23</v>
      </c>
      <c r="B65" s="22" t="s">
        <v>66</v>
      </c>
      <c r="C65" s="23" t="s">
        <v>37</v>
      </c>
      <c r="D65" s="17"/>
      <c r="E65" s="17"/>
      <c r="F65" s="17"/>
      <c r="G65" s="17"/>
      <c r="H65" s="17"/>
      <c r="I65" s="17"/>
      <c r="J65" s="10"/>
      <c r="K65" s="2"/>
    </row>
    <row r="66" spans="1:11" s="3" customFormat="1" ht="20.25" customHeight="1">
      <c r="A66" s="32" t="s">
        <v>24</v>
      </c>
      <c r="B66" s="38" t="str">
        <f>[1]Обвязка!$A$39</f>
        <v>Блок 7-1: Теплоизоляционные работы трубопроводов</v>
      </c>
      <c r="C66" s="23" t="s">
        <v>37</v>
      </c>
      <c r="D66" s="17"/>
      <c r="E66" s="17"/>
      <c r="F66" s="17"/>
      <c r="G66" s="17"/>
      <c r="H66" s="17"/>
      <c r="I66" s="17"/>
      <c r="J66" s="10"/>
      <c r="K66" s="2"/>
    </row>
    <row r="67" spans="1:11" s="5" customFormat="1" ht="20.25" customHeight="1">
      <c r="A67" s="33"/>
      <c r="B67" s="39"/>
      <c r="C67" s="18" t="s">
        <v>38</v>
      </c>
      <c r="D67" s="18">
        <v>1</v>
      </c>
      <c r="E67" s="18"/>
      <c r="F67" s="18"/>
      <c r="G67" s="18"/>
      <c r="H67" s="18"/>
      <c r="I67" s="18"/>
      <c r="J67" s="11"/>
      <c r="K67" s="4"/>
    </row>
    <row r="68" spans="1:11" s="3" customFormat="1" ht="20.25" customHeight="1">
      <c r="A68" s="32" t="s">
        <v>25</v>
      </c>
      <c r="B68" s="38" t="str">
        <f>[1]Обвязка!$A$40</f>
        <v>Блок 7-2: Теплоизоляционные работы трубопроводов</v>
      </c>
      <c r="C68" s="23" t="s">
        <v>37</v>
      </c>
      <c r="D68" s="17"/>
      <c r="E68" s="17"/>
      <c r="F68" s="17"/>
      <c r="G68" s="17"/>
      <c r="H68" s="17"/>
      <c r="I68" s="17"/>
      <c r="J68" s="10"/>
      <c r="K68" s="2"/>
    </row>
    <row r="69" spans="1:11" s="5" customFormat="1" ht="20.25" customHeight="1">
      <c r="A69" s="33"/>
      <c r="B69" s="39"/>
      <c r="C69" s="18" t="s">
        <v>38</v>
      </c>
      <c r="D69" s="18">
        <v>1</v>
      </c>
      <c r="E69" s="18"/>
      <c r="F69" s="18"/>
      <c r="G69" s="18"/>
      <c r="H69" s="18"/>
      <c r="I69" s="18"/>
      <c r="J69" s="11"/>
      <c r="K69" s="4"/>
    </row>
    <row r="70" spans="1:11" s="3" customFormat="1" ht="20.25" customHeight="1">
      <c r="A70" s="32" t="s">
        <v>26</v>
      </c>
      <c r="B70" s="38" t="str">
        <f>[1]Обвязка!$A$41</f>
        <v>Блок 7-5: Теплоизоляционные работы трубопроводов</v>
      </c>
      <c r="C70" s="23" t="s">
        <v>37</v>
      </c>
      <c r="D70" s="17"/>
      <c r="E70" s="17"/>
      <c r="F70" s="17"/>
      <c r="G70" s="17"/>
      <c r="H70" s="17"/>
      <c r="I70" s="17"/>
      <c r="J70" s="10"/>
      <c r="K70" s="2"/>
    </row>
    <row r="71" spans="1:11" s="5" customFormat="1" ht="20.25" customHeight="1">
      <c r="A71" s="33"/>
      <c r="B71" s="39"/>
      <c r="C71" s="18" t="s">
        <v>38</v>
      </c>
      <c r="D71" s="18">
        <v>1</v>
      </c>
      <c r="E71" s="18"/>
      <c r="F71" s="18"/>
      <c r="G71" s="18"/>
      <c r="H71" s="18"/>
      <c r="I71" s="18"/>
      <c r="J71" s="11"/>
      <c r="K71" s="4"/>
    </row>
    <row r="72" spans="1:11" s="3" customFormat="1" ht="18" customHeight="1">
      <c r="A72" s="32" t="s">
        <v>27</v>
      </c>
      <c r="B72" s="38" t="str">
        <f>[1]Обвязка!$A$42</f>
        <v>Блок 7-8: Теплоизоляционные работы трубопроводов</v>
      </c>
      <c r="C72" s="23" t="s">
        <v>37</v>
      </c>
      <c r="D72" s="17"/>
      <c r="E72" s="17"/>
      <c r="F72" s="17"/>
      <c r="G72" s="17"/>
      <c r="H72" s="17"/>
      <c r="I72" s="17"/>
      <c r="J72" s="10"/>
      <c r="K72" s="2"/>
    </row>
    <row r="73" spans="1:11" s="5" customFormat="1" ht="18" customHeight="1">
      <c r="A73" s="33"/>
      <c r="B73" s="39"/>
      <c r="C73" s="18" t="s">
        <v>38</v>
      </c>
      <c r="D73" s="18">
        <v>1</v>
      </c>
      <c r="E73" s="18"/>
      <c r="F73" s="18"/>
      <c r="G73" s="18"/>
      <c r="H73" s="18"/>
      <c r="I73" s="18"/>
      <c r="J73" s="11"/>
      <c r="K73" s="4"/>
    </row>
    <row r="74" spans="1:11" s="3" customFormat="1" ht="20.25" customHeight="1">
      <c r="A74" s="32" t="s">
        <v>67</v>
      </c>
      <c r="B74" s="38" t="str">
        <f>[1]Обвязка!$A$43</f>
        <v>Блок 7-9: Теплоизоляционные работы трубопроводов</v>
      </c>
      <c r="C74" s="23" t="s">
        <v>37</v>
      </c>
      <c r="D74" s="17"/>
      <c r="E74" s="17"/>
      <c r="F74" s="17"/>
      <c r="G74" s="17"/>
      <c r="H74" s="17"/>
      <c r="I74" s="17"/>
      <c r="J74" s="10"/>
      <c r="K74" s="2"/>
    </row>
    <row r="75" spans="1:11" s="5" customFormat="1" ht="20.25" customHeight="1">
      <c r="A75" s="33"/>
      <c r="B75" s="39"/>
      <c r="C75" s="18" t="s">
        <v>38</v>
      </c>
      <c r="D75" s="18">
        <v>1</v>
      </c>
      <c r="E75" s="18"/>
      <c r="F75" s="18"/>
      <c r="G75" s="18"/>
      <c r="H75" s="18"/>
      <c r="I75" s="18"/>
      <c r="J75" s="11"/>
      <c r="K75" s="4"/>
    </row>
    <row r="76" spans="1:11" s="3" customFormat="1" ht="20.25" customHeight="1">
      <c r="A76" s="32" t="s">
        <v>68</v>
      </c>
      <c r="B76" s="38" t="str">
        <f>[1]Обвязка!$A$44</f>
        <v xml:space="preserve">Блок 7-10: Теплоизоляционные работы трубопроводов </v>
      </c>
      <c r="C76" s="23" t="s">
        <v>37</v>
      </c>
      <c r="D76" s="17"/>
      <c r="E76" s="17"/>
      <c r="F76" s="17"/>
      <c r="G76" s="17"/>
      <c r="H76" s="17"/>
      <c r="I76" s="17"/>
      <c r="J76" s="10"/>
      <c r="K76" s="2"/>
    </row>
    <row r="77" spans="1:11" s="5" customFormat="1" ht="20.25" customHeight="1">
      <c r="A77" s="33"/>
      <c r="B77" s="39"/>
      <c r="C77" s="18" t="s">
        <v>38</v>
      </c>
      <c r="D77" s="18">
        <v>1</v>
      </c>
      <c r="E77" s="18"/>
      <c r="F77" s="18"/>
      <c r="G77" s="18"/>
      <c r="H77" s="18"/>
      <c r="I77" s="18"/>
      <c r="J77" s="11"/>
      <c r="K77" s="4"/>
    </row>
    <row r="78" spans="1:11" s="3" customFormat="1" ht="18" customHeight="1">
      <c r="A78" s="32" t="s">
        <v>69</v>
      </c>
      <c r="B78" s="38" t="str">
        <f>[1]Обвязка!$A$45</f>
        <v xml:space="preserve">Блок 7-11: Теплоизоляционные работы трубопроводов </v>
      </c>
      <c r="C78" s="23" t="s">
        <v>37</v>
      </c>
      <c r="D78" s="17"/>
      <c r="E78" s="17"/>
      <c r="F78" s="17"/>
      <c r="G78" s="17"/>
      <c r="H78" s="17"/>
      <c r="I78" s="17"/>
      <c r="J78" s="10"/>
      <c r="K78" s="2"/>
    </row>
    <row r="79" spans="1:11" s="5" customFormat="1" ht="18" customHeight="1">
      <c r="A79" s="33"/>
      <c r="B79" s="39"/>
      <c r="C79" s="18" t="s">
        <v>38</v>
      </c>
      <c r="D79" s="18">
        <v>1</v>
      </c>
      <c r="E79" s="18"/>
      <c r="F79" s="18"/>
      <c r="G79" s="18"/>
      <c r="H79" s="18"/>
      <c r="I79" s="18"/>
      <c r="J79" s="11"/>
      <c r="K79" s="4"/>
    </row>
    <row r="80" spans="1:11" s="3" customFormat="1" ht="41.25" customHeight="1">
      <c r="A80" s="9" t="s">
        <v>28</v>
      </c>
      <c r="B80" s="22" t="s">
        <v>70</v>
      </c>
      <c r="C80" s="23" t="s">
        <v>37</v>
      </c>
      <c r="D80" s="17"/>
      <c r="E80" s="17"/>
      <c r="F80" s="17"/>
      <c r="G80" s="17"/>
      <c r="H80" s="17"/>
      <c r="I80" s="17"/>
      <c r="J80" s="10"/>
      <c r="K80" s="2"/>
    </row>
    <row r="81" spans="1:11" s="3" customFormat="1" ht="21.75" customHeight="1">
      <c r="A81" s="32" t="s">
        <v>29</v>
      </c>
      <c r="B81" s="38" t="str">
        <f>[1]Обвязка!$A$48</f>
        <v>Блок 7-1: Приобретение и монтаж оборудования и трубопроводы блока 7-1 (эстакады 7-1-1-4)</v>
      </c>
      <c r="C81" s="23" t="s">
        <v>37</v>
      </c>
      <c r="D81" s="17"/>
      <c r="E81" s="17"/>
      <c r="F81" s="17"/>
      <c r="G81" s="17"/>
      <c r="H81" s="17"/>
      <c r="I81" s="17"/>
      <c r="J81" s="10"/>
      <c r="K81" s="2"/>
    </row>
    <row r="82" spans="1:11" s="5" customFormat="1" ht="21.75" customHeight="1">
      <c r="A82" s="33"/>
      <c r="B82" s="39"/>
      <c r="C82" s="18" t="s">
        <v>38</v>
      </c>
      <c r="D82" s="18">
        <v>1</v>
      </c>
      <c r="E82" s="18"/>
      <c r="F82" s="18"/>
      <c r="G82" s="18"/>
      <c r="H82" s="18"/>
      <c r="I82" s="18"/>
      <c r="J82" s="11"/>
      <c r="K82" s="4"/>
    </row>
    <row r="83" spans="1:11" s="3" customFormat="1" ht="21.75" customHeight="1">
      <c r="A83" s="32" t="s">
        <v>30</v>
      </c>
      <c r="B83" s="38" t="str">
        <f>[1]Обвязка!$A$49</f>
        <v>Блок 7-2: Приобретение и монтаж оборудования и трубопроводы блока 7-2 (эстакады 7-2-1-4)</v>
      </c>
      <c r="C83" s="23" t="s">
        <v>37</v>
      </c>
      <c r="D83" s="17"/>
      <c r="E83" s="17"/>
      <c r="F83" s="17"/>
      <c r="G83" s="17"/>
      <c r="H83" s="17"/>
      <c r="I83" s="17"/>
      <c r="J83" s="10"/>
      <c r="K83" s="2"/>
    </row>
    <row r="84" spans="1:11" s="5" customFormat="1" ht="21.75" customHeight="1">
      <c r="A84" s="33"/>
      <c r="B84" s="39"/>
      <c r="C84" s="18" t="s">
        <v>38</v>
      </c>
      <c r="D84" s="18">
        <v>1</v>
      </c>
      <c r="E84" s="18"/>
      <c r="F84" s="18"/>
      <c r="G84" s="18"/>
      <c r="H84" s="18"/>
      <c r="I84" s="18"/>
      <c r="J84" s="11"/>
      <c r="K84" s="4"/>
    </row>
    <row r="85" spans="1:11" s="3" customFormat="1" ht="21.75" customHeight="1">
      <c r="A85" s="32" t="s">
        <v>31</v>
      </c>
      <c r="B85" s="38" t="str">
        <f>[1]Обвязка!$A$50</f>
        <v>Блок 7-5: Приобретение и монтаж оборудования и трубопроводы блока 7-5 (эстакады 7-5-1-4)</v>
      </c>
      <c r="C85" s="23" t="s">
        <v>37</v>
      </c>
      <c r="D85" s="17"/>
      <c r="E85" s="17"/>
      <c r="F85" s="17"/>
      <c r="G85" s="17"/>
      <c r="H85" s="17"/>
      <c r="I85" s="17"/>
      <c r="J85" s="10"/>
      <c r="K85" s="2"/>
    </row>
    <row r="86" spans="1:11" s="5" customFormat="1" ht="21.75" customHeight="1">
      <c r="A86" s="33"/>
      <c r="B86" s="39"/>
      <c r="C86" s="18" t="s">
        <v>38</v>
      </c>
      <c r="D86" s="18">
        <v>1</v>
      </c>
      <c r="E86" s="18"/>
      <c r="F86" s="18"/>
      <c r="G86" s="18"/>
      <c r="H86" s="18"/>
      <c r="I86" s="18"/>
      <c r="J86" s="11"/>
      <c r="K86" s="4"/>
    </row>
    <row r="87" spans="1:11" s="3" customFormat="1" ht="21.75" customHeight="1">
      <c r="A87" s="32" t="s">
        <v>32</v>
      </c>
      <c r="B87" s="38" t="str">
        <f>[1]Обвязка!$A$51</f>
        <v>Блок 7-8: Приобретение и монтаж оборудования и трубопроводы блока 7-8 (эстакады 7-8-1-5)</v>
      </c>
      <c r="C87" s="23" t="s">
        <v>37</v>
      </c>
      <c r="D87" s="17"/>
      <c r="E87" s="17"/>
      <c r="F87" s="17"/>
      <c r="G87" s="17"/>
      <c r="H87" s="17"/>
      <c r="I87" s="17"/>
      <c r="J87" s="10"/>
      <c r="K87" s="2"/>
    </row>
    <row r="88" spans="1:11" s="5" customFormat="1" ht="21.75" customHeight="1">
      <c r="A88" s="33"/>
      <c r="B88" s="39"/>
      <c r="C88" s="18" t="s">
        <v>38</v>
      </c>
      <c r="D88" s="18">
        <v>1</v>
      </c>
      <c r="E88" s="18"/>
      <c r="F88" s="18"/>
      <c r="G88" s="18"/>
      <c r="H88" s="18"/>
      <c r="I88" s="18"/>
      <c r="J88" s="11"/>
      <c r="K88" s="4"/>
    </row>
    <row r="89" spans="1:11" s="3" customFormat="1" ht="21.75" customHeight="1">
      <c r="A89" s="32" t="s">
        <v>33</v>
      </c>
      <c r="B89" s="38" t="str">
        <f>[1]Обвязка!$A$52</f>
        <v>Блок 7-9: Приобретение и монтаж оборудования и трубопроводы блока 7-9 (эстакады 7-9-1-4)</v>
      </c>
      <c r="C89" s="23" t="s">
        <v>37</v>
      </c>
      <c r="D89" s="17"/>
      <c r="E89" s="17"/>
      <c r="F89" s="17"/>
      <c r="G89" s="17"/>
      <c r="H89" s="17"/>
      <c r="I89" s="17"/>
      <c r="J89" s="10"/>
      <c r="K89" s="2"/>
    </row>
    <row r="90" spans="1:11" s="5" customFormat="1" ht="21.75" customHeight="1">
      <c r="A90" s="33"/>
      <c r="B90" s="39"/>
      <c r="C90" s="18" t="s">
        <v>38</v>
      </c>
      <c r="D90" s="18">
        <v>1</v>
      </c>
      <c r="E90" s="18"/>
      <c r="F90" s="18"/>
      <c r="G90" s="18"/>
      <c r="H90" s="18"/>
      <c r="I90" s="18"/>
      <c r="J90" s="11"/>
      <c r="K90" s="4"/>
    </row>
    <row r="91" spans="1:11" s="3" customFormat="1" ht="21.75" customHeight="1">
      <c r="A91" s="32" t="s">
        <v>34</v>
      </c>
      <c r="B91" s="38" t="str">
        <f>[1]Обвязка!$A$53</f>
        <v>Блок 7-10: Приобретение и монтаж оборудования и трубопроводы блока 7-10 (эстакады 7-10-1-4)</v>
      </c>
      <c r="C91" s="23" t="s">
        <v>37</v>
      </c>
      <c r="D91" s="17"/>
      <c r="E91" s="17"/>
      <c r="F91" s="17"/>
      <c r="G91" s="17"/>
      <c r="H91" s="17"/>
      <c r="I91" s="17"/>
      <c r="J91" s="10"/>
      <c r="K91" s="2"/>
    </row>
    <row r="92" spans="1:11" s="5" customFormat="1" ht="21.75" customHeight="1">
      <c r="A92" s="33"/>
      <c r="B92" s="39"/>
      <c r="C92" s="18" t="s">
        <v>38</v>
      </c>
      <c r="D92" s="18">
        <v>1</v>
      </c>
      <c r="E92" s="18"/>
      <c r="F92" s="18"/>
      <c r="G92" s="18"/>
      <c r="H92" s="18"/>
      <c r="I92" s="18"/>
      <c r="J92" s="11"/>
      <c r="K92" s="4"/>
    </row>
    <row r="93" spans="1:11" s="3" customFormat="1" ht="21.75" customHeight="1">
      <c r="A93" s="32" t="s">
        <v>35</v>
      </c>
      <c r="B93" s="38" t="str">
        <f>[1]Обвязка!$A$54</f>
        <v>Блок 7-11: Приобретение и монтаж оборудования и трубопроводы блока 7-11 (эстакады 7-11-1-6)</v>
      </c>
      <c r="C93" s="23" t="s">
        <v>37</v>
      </c>
      <c r="D93" s="17"/>
      <c r="E93" s="17"/>
      <c r="F93" s="17"/>
      <c r="G93" s="17"/>
      <c r="H93" s="17"/>
      <c r="I93" s="17"/>
      <c r="J93" s="10"/>
      <c r="K93" s="2"/>
    </row>
    <row r="94" spans="1:11" s="5" customFormat="1" ht="21.75" customHeight="1">
      <c r="A94" s="33"/>
      <c r="B94" s="39"/>
      <c r="C94" s="18" t="s">
        <v>38</v>
      </c>
      <c r="D94" s="18">
        <v>1</v>
      </c>
      <c r="E94" s="18"/>
      <c r="F94" s="18"/>
      <c r="G94" s="18"/>
      <c r="H94" s="18"/>
      <c r="I94" s="18"/>
      <c r="J94" s="11"/>
      <c r="K94" s="4"/>
    </row>
    <row r="95" spans="1:11" s="3" customFormat="1" ht="44.25" customHeight="1">
      <c r="A95" s="9" t="s">
        <v>71</v>
      </c>
      <c r="B95" s="22" t="s">
        <v>72</v>
      </c>
      <c r="C95" s="23" t="s">
        <v>37</v>
      </c>
      <c r="D95" s="17"/>
      <c r="E95" s="17"/>
      <c r="F95" s="17"/>
      <c r="G95" s="17"/>
      <c r="H95" s="17"/>
      <c r="I95" s="17"/>
      <c r="J95" s="10"/>
      <c r="K95" s="2"/>
    </row>
    <row r="96" spans="1:11" s="3" customFormat="1" ht="21.75" customHeight="1">
      <c r="A96" s="32" t="s">
        <v>73</v>
      </c>
      <c r="B96" s="38" t="str">
        <f>[1]Обвязка!$A$57</f>
        <v>Блок 7-1: КИПиА</v>
      </c>
      <c r="C96" s="23" t="s">
        <v>37</v>
      </c>
      <c r="D96" s="17"/>
      <c r="E96" s="17"/>
      <c r="F96" s="17"/>
      <c r="G96" s="17"/>
      <c r="H96" s="17"/>
      <c r="I96" s="17"/>
      <c r="J96" s="10"/>
      <c r="K96" s="2"/>
    </row>
    <row r="97" spans="1:11" s="5" customFormat="1" ht="21.75" customHeight="1">
      <c r="A97" s="33"/>
      <c r="B97" s="39"/>
      <c r="C97" s="18" t="s">
        <v>38</v>
      </c>
      <c r="D97" s="18">
        <v>1</v>
      </c>
      <c r="E97" s="18"/>
      <c r="F97" s="18"/>
      <c r="G97" s="18"/>
      <c r="H97" s="18"/>
      <c r="I97" s="18"/>
      <c r="J97" s="11"/>
      <c r="K97" s="4"/>
    </row>
    <row r="98" spans="1:11" s="3" customFormat="1" ht="21.75" customHeight="1">
      <c r="A98" s="32" t="s">
        <v>74</v>
      </c>
      <c r="B98" s="38" t="str">
        <f>[1]Обвязка!$A$58</f>
        <v>Блок 7-2: КИПиА</v>
      </c>
      <c r="C98" s="23" t="s">
        <v>37</v>
      </c>
      <c r="D98" s="17"/>
      <c r="E98" s="17"/>
      <c r="F98" s="17"/>
      <c r="G98" s="17"/>
      <c r="H98" s="17"/>
      <c r="I98" s="17"/>
      <c r="J98" s="10"/>
      <c r="K98" s="2"/>
    </row>
    <row r="99" spans="1:11" s="5" customFormat="1" ht="21.75" customHeight="1">
      <c r="A99" s="33"/>
      <c r="B99" s="39"/>
      <c r="C99" s="18" t="s">
        <v>38</v>
      </c>
      <c r="D99" s="18">
        <v>1</v>
      </c>
      <c r="E99" s="18"/>
      <c r="F99" s="18"/>
      <c r="G99" s="18"/>
      <c r="H99" s="18"/>
      <c r="I99" s="18"/>
      <c r="J99" s="11"/>
      <c r="K99" s="4"/>
    </row>
    <row r="100" spans="1:11" s="3" customFormat="1" ht="21.75" customHeight="1">
      <c r="A100" s="32" t="s">
        <v>75</v>
      </c>
      <c r="B100" s="38" t="str">
        <f>[1]Обвязка!$A$59</f>
        <v>Блок 7-5: КИПиА</v>
      </c>
      <c r="C100" s="23" t="s">
        <v>37</v>
      </c>
      <c r="D100" s="17"/>
      <c r="E100" s="17"/>
      <c r="F100" s="17"/>
      <c r="G100" s="17"/>
      <c r="H100" s="17"/>
      <c r="I100" s="17"/>
      <c r="J100" s="10"/>
      <c r="K100" s="2"/>
    </row>
    <row r="101" spans="1:11" s="5" customFormat="1" ht="21.75" customHeight="1">
      <c r="A101" s="33"/>
      <c r="B101" s="39"/>
      <c r="C101" s="18" t="s">
        <v>38</v>
      </c>
      <c r="D101" s="18">
        <v>1</v>
      </c>
      <c r="E101" s="18"/>
      <c r="F101" s="18"/>
      <c r="G101" s="18"/>
      <c r="H101" s="18"/>
      <c r="I101" s="18"/>
      <c r="J101" s="11"/>
      <c r="K101" s="4"/>
    </row>
    <row r="102" spans="1:11" s="3" customFormat="1" ht="21.75" customHeight="1">
      <c r="A102" s="32" t="s">
        <v>76</v>
      </c>
      <c r="B102" s="38" t="str">
        <f>[1]Обвязка!$A$60</f>
        <v>Блок 7-8: КИПиА</v>
      </c>
      <c r="C102" s="23" t="s">
        <v>37</v>
      </c>
      <c r="D102" s="17"/>
      <c r="E102" s="17"/>
      <c r="F102" s="17"/>
      <c r="G102" s="17"/>
      <c r="H102" s="17"/>
      <c r="I102" s="17"/>
      <c r="J102" s="10"/>
      <c r="K102" s="2"/>
    </row>
    <row r="103" spans="1:11" s="5" customFormat="1" ht="21.75" customHeight="1">
      <c r="A103" s="33"/>
      <c r="B103" s="39"/>
      <c r="C103" s="18" t="s">
        <v>38</v>
      </c>
      <c r="D103" s="18">
        <v>1</v>
      </c>
      <c r="E103" s="18"/>
      <c r="F103" s="18"/>
      <c r="G103" s="18"/>
      <c r="H103" s="18"/>
      <c r="I103" s="18"/>
      <c r="J103" s="11"/>
      <c r="K103" s="4"/>
    </row>
    <row r="104" spans="1:11" s="3" customFormat="1" ht="21.75" customHeight="1">
      <c r="A104" s="32" t="s">
        <v>77</v>
      </c>
      <c r="B104" s="38" t="str">
        <f>[1]Обвязка!$A$61</f>
        <v>Блок 7-9: КИПиА</v>
      </c>
      <c r="C104" s="23" t="s">
        <v>37</v>
      </c>
      <c r="D104" s="17"/>
      <c r="E104" s="17"/>
      <c r="F104" s="17"/>
      <c r="G104" s="17"/>
      <c r="H104" s="17"/>
      <c r="I104" s="17"/>
      <c r="J104" s="10"/>
      <c r="K104" s="2"/>
    </row>
    <row r="105" spans="1:11" s="5" customFormat="1" ht="21.75" customHeight="1">
      <c r="A105" s="33"/>
      <c r="B105" s="39"/>
      <c r="C105" s="18" t="s">
        <v>38</v>
      </c>
      <c r="D105" s="18">
        <v>1</v>
      </c>
      <c r="E105" s="18"/>
      <c r="F105" s="18"/>
      <c r="G105" s="18"/>
      <c r="H105" s="18"/>
      <c r="I105" s="18"/>
      <c r="J105" s="11"/>
      <c r="K105" s="4"/>
    </row>
    <row r="106" spans="1:11" s="3" customFormat="1" ht="21.75" customHeight="1">
      <c r="A106" s="32" t="s">
        <v>78</v>
      </c>
      <c r="B106" s="38" t="str">
        <f>[1]Обвязка!$A$62</f>
        <v>Блок 7-10: КИПиА</v>
      </c>
      <c r="C106" s="23" t="s">
        <v>37</v>
      </c>
      <c r="D106" s="17"/>
      <c r="E106" s="17"/>
      <c r="F106" s="17"/>
      <c r="G106" s="17"/>
      <c r="H106" s="17"/>
      <c r="I106" s="17"/>
      <c r="J106" s="10"/>
      <c r="K106" s="2"/>
    </row>
    <row r="107" spans="1:11" s="5" customFormat="1" ht="21.75" customHeight="1">
      <c r="A107" s="33"/>
      <c r="B107" s="39"/>
      <c r="C107" s="18" t="s">
        <v>38</v>
      </c>
      <c r="D107" s="18">
        <v>1</v>
      </c>
      <c r="E107" s="18"/>
      <c r="F107" s="18"/>
      <c r="G107" s="18"/>
      <c r="H107" s="18"/>
      <c r="I107" s="18"/>
      <c r="J107" s="11"/>
      <c r="K107" s="4"/>
    </row>
    <row r="108" spans="1:11" s="3" customFormat="1" ht="21.75" customHeight="1">
      <c r="A108" s="32" t="s">
        <v>79</v>
      </c>
      <c r="B108" s="38" t="str">
        <f>[1]Обвязка!$A$63</f>
        <v>Блок 7-11: КИПиА</v>
      </c>
      <c r="C108" s="23" t="s">
        <v>37</v>
      </c>
      <c r="D108" s="17"/>
      <c r="E108" s="17"/>
      <c r="F108" s="17"/>
      <c r="G108" s="17"/>
      <c r="H108" s="17"/>
      <c r="I108" s="17"/>
      <c r="J108" s="10"/>
      <c r="K108" s="2"/>
    </row>
    <row r="109" spans="1:11" s="5" customFormat="1" ht="21.75" customHeight="1">
      <c r="A109" s="33"/>
      <c r="B109" s="39"/>
      <c r="C109" s="18" t="s">
        <v>38</v>
      </c>
      <c r="D109" s="18">
        <v>1</v>
      </c>
      <c r="E109" s="18"/>
      <c r="F109" s="18"/>
      <c r="G109" s="18"/>
      <c r="H109" s="18"/>
      <c r="I109" s="18"/>
      <c r="J109" s="11"/>
      <c r="K109" s="4"/>
    </row>
    <row r="110" spans="1:11" s="3" customFormat="1" ht="21.75" customHeight="1">
      <c r="A110" s="32" t="s">
        <v>80</v>
      </c>
      <c r="B110" s="38" t="str">
        <f>[1]Обвязка!$A$64</f>
        <v>Блок 7-1: Электрооборудование</v>
      </c>
      <c r="C110" s="23" t="s">
        <v>37</v>
      </c>
      <c r="D110" s="17"/>
      <c r="E110" s="17"/>
      <c r="F110" s="17"/>
      <c r="G110" s="17"/>
      <c r="H110" s="17"/>
      <c r="I110" s="17"/>
      <c r="J110" s="10"/>
      <c r="K110" s="2"/>
    </row>
    <row r="111" spans="1:11" s="5" customFormat="1" ht="21.75" customHeight="1">
      <c r="A111" s="33"/>
      <c r="B111" s="39"/>
      <c r="C111" s="18" t="s">
        <v>38</v>
      </c>
      <c r="D111" s="18">
        <v>1</v>
      </c>
      <c r="E111" s="18"/>
      <c r="F111" s="18"/>
      <c r="G111" s="18"/>
      <c r="H111" s="18"/>
      <c r="I111" s="18"/>
      <c r="J111" s="11"/>
      <c r="K111" s="4"/>
    </row>
    <row r="112" spans="1:11" s="3" customFormat="1" ht="21.75" customHeight="1">
      <c r="A112" s="32" t="s">
        <v>81</v>
      </c>
      <c r="B112" s="38" t="str">
        <f>[1]Обвязка!$A$65</f>
        <v>Блок 7-2: Электрооборудование</v>
      </c>
      <c r="C112" s="23" t="s">
        <v>37</v>
      </c>
      <c r="D112" s="17"/>
      <c r="E112" s="17"/>
      <c r="F112" s="17"/>
      <c r="G112" s="17"/>
      <c r="H112" s="17"/>
      <c r="I112" s="17"/>
      <c r="J112" s="10"/>
      <c r="K112" s="2"/>
    </row>
    <row r="113" spans="1:11" s="5" customFormat="1" ht="21.75" customHeight="1">
      <c r="A113" s="33"/>
      <c r="B113" s="39"/>
      <c r="C113" s="18" t="s">
        <v>38</v>
      </c>
      <c r="D113" s="18">
        <v>1</v>
      </c>
      <c r="E113" s="18"/>
      <c r="F113" s="18"/>
      <c r="G113" s="18"/>
      <c r="H113" s="18"/>
      <c r="I113" s="18"/>
      <c r="J113" s="11"/>
      <c r="K113" s="4"/>
    </row>
    <row r="114" spans="1:11" s="3" customFormat="1" ht="21.75" customHeight="1">
      <c r="A114" s="32" t="s">
        <v>82</v>
      </c>
      <c r="B114" s="38" t="str">
        <f>[1]Обвязка!$A$66</f>
        <v>Блок 7-5: Электрооборудование</v>
      </c>
      <c r="C114" s="23" t="s">
        <v>37</v>
      </c>
      <c r="D114" s="17"/>
      <c r="E114" s="17"/>
      <c r="F114" s="17"/>
      <c r="G114" s="17"/>
      <c r="H114" s="17"/>
      <c r="I114" s="17"/>
      <c r="J114" s="10"/>
      <c r="K114" s="2"/>
    </row>
    <row r="115" spans="1:11" s="5" customFormat="1" ht="21.75" customHeight="1">
      <c r="A115" s="33"/>
      <c r="B115" s="39"/>
      <c r="C115" s="18" t="s">
        <v>38</v>
      </c>
      <c r="D115" s="18">
        <v>1</v>
      </c>
      <c r="E115" s="18"/>
      <c r="F115" s="18"/>
      <c r="G115" s="18"/>
      <c r="H115" s="18"/>
      <c r="I115" s="18"/>
      <c r="J115" s="11"/>
      <c r="K115" s="4"/>
    </row>
    <row r="116" spans="1:11" s="3" customFormat="1" ht="21.75" customHeight="1">
      <c r="A116" s="32" t="s">
        <v>83</v>
      </c>
      <c r="B116" s="38" t="str">
        <f>[1]Обвязка!$A$67</f>
        <v>Блок 7-8: Электрооборудование</v>
      </c>
      <c r="C116" s="23" t="s">
        <v>37</v>
      </c>
      <c r="D116" s="17"/>
      <c r="E116" s="17"/>
      <c r="F116" s="17"/>
      <c r="G116" s="17"/>
      <c r="H116" s="17"/>
      <c r="I116" s="17"/>
      <c r="J116" s="10"/>
      <c r="K116" s="2"/>
    </row>
    <row r="117" spans="1:11" s="5" customFormat="1" ht="21.75" customHeight="1">
      <c r="A117" s="33"/>
      <c r="B117" s="39"/>
      <c r="C117" s="18" t="s">
        <v>38</v>
      </c>
      <c r="D117" s="18">
        <v>1</v>
      </c>
      <c r="E117" s="18"/>
      <c r="F117" s="18"/>
      <c r="G117" s="18"/>
      <c r="H117" s="18"/>
      <c r="I117" s="18"/>
      <c r="J117" s="11"/>
      <c r="K117" s="4"/>
    </row>
    <row r="118" spans="1:11" s="3" customFormat="1" ht="21.75" customHeight="1">
      <c r="A118" s="32" t="s">
        <v>84</v>
      </c>
      <c r="B118" s="38" t="str">
        <f>[1]Обвязка!$A$68</f>
        <v>Блок 7-9: Электрооборудование</v>
      </c>
      <c r="C118" s="23" t="s">
        <v>37</v>
      </c>
      <c r="D118" s="17"/>
      <c r="E118" s="17"/>
      <c r="F118" s="17"/>
      <c r="G118" s="17"/>
      <c r="H118" s="17"/>
      <c r="I118" s="17"/>
      <c r="J118" s="10"/>
      <c r="K118" s="2"/>
    </row>
    <row r="119" spans="1:11" s="5" customFormat="1" ht="21.75" customHeight="1">
      <c r="A119" s="33"/>
      <c r="B119" s="39"/>
      <c r="C119" s="18" t="s">
        <v>38</v>
      </c>
      <c r="D119" s="18">
        <v>1</v>
      </c>
      <c r="E119" s="18"/>
      <c r="F119" s="18"/>
      <c r="G119" s="18"/>
      <c r="H119" s="18"/>
      <c r="I119" s="18"/>
      <c r="J119" s="11"/>
      <c r="K119" s="4"/>
    </row>
    <row r="120" spans="1:11" s="3" customFormat="1" ht="21.75" customHeight="1">
      <c r="A120" s="32" t="s">
        <v>85</v>
      </c>
      <c r="B120" s="38" t="str">
        <f>[1]Обвязка!$A$69</f>
        <v>Блок 7-10: Электрооборудование</v>
      </c>
      <c r="C120" s="23" t="s">
        <v>37</v>
      </c>
      <c r="D120" s="17"/>
      <c r="E120" s="17"/>
      <c r="F120" s="17"/>
      <c r="G120" s="17"/>
      <c r="H120" s="17"/>
      <c r="I120" s="17"/>
      <c r="J120" s="10"/>
      <c r="K120" s="2"/>
    </row>
    <row r="121" spans="1:11" s="5" customFormat="1" ht="21.75" customHeight="1">
      <c r="A121" s="33"/>
      <c r="B121" s="39"/>
      <c r="C121" s="18" t="s">
        <v>38</v>
      </c>
      <c r="D121" s="18">
        <v>1</v>
      </c>
      <c r="E121" s="18"/>
      <c r="F121" s="18"/>
      <c r="G121" s="18"/>
      <c r="H121" s="18"/>
      <c r="I121" s="18"/>
      <c r="J121" s="11"/>
      <c r="K121" s="4"/>
    </row>
    <row r="122" spans="1:11" s="3" customFormat="1" ht="21.75" customHeight="1">
      <c r="A122" s="32" t="s">
        <v>86</v>
      </c>
      <c r="B122" s="38" t="str">
        <f>[1]Обвязка!$A$70</f>
        <v>Блок 7-11: Электрооборудование</v>
      </c>
      <c r="C122" s="23" t="s">
        <v>37</v>
      </c>
      <c r="D122" s="17"/>
      <c r="E122" s="17"/>
      <c r="F122" s="17"/>
      <c r="G122" s="17"/>
      <c r="H122" s="17"/>
      <c r="I122" s="17"/>
      <c r="J122" s="10"/>
      <c r="K122" s="2"/>
    </row>
    <row r="123" spans="1:11" s="5" customFormat="1" ht="21.75" customHeight="1">
      <c r="A123" s="33"/>
      <c r="B123" s="39"/>
      <c r="C123" s="18" t="s">
        <v>38</v>
      </c>
      <c r="D123" s="18">
        <v>1</v>
      </c>
      <c r="E123" s="18"/>
      <c r="F123" s="18"/>
      <c r="G123" s="18"/>
      <c r="H123" s="18"/>
      <c r="I123" s="18"/>
      <c r="J123" s="11"/>
      <c r="K123" s="4"/>
    </row>
    <row r="124" spans="1:11" s="3" customFormat="1" ht="21.75" customHeight="1">
      <c r="A124" s="32" t="s">
        <v>87</v>
      </c>
      <c r="B124" s="38" t="str">
        <f>[1]Обвязка!$A$71</f>
        <v>Блок 7-1: Наружное электроосвещение</v>
      </c>
      <c r="C124" s="23" t="s">
        <v>37</v>
      </c>
      <c r="D124" s="17"/>
      <c r="E124" s="17"/>
      <c r="F124" s="17"/>
      <c r="G124" s="17"/>
      <c r="H124" s="17"/>
      <c r="I124" s="17"/>
      <c r="J124" s="10"/>
      <c r="K124" s="2"/>
    </row>
    <row r="125" spans="1:11" s="5" customFormat="1" ht="21.75" customHeight="1">
      <c r="A125" s="33"/>
      <c r="B125" s="39"/>
      <c r="C125" s="18" t="s">
        <v>38</v>
      </c>
      <c r="D125" s="18">
        <v>1</v>
      </c>
      <c r="E125" s="18"/>
      <c r="F125" s="18"/>
      <c r="G125" s="18"/>
      <c r="H125" s="18"/>
      <c r="I125" s="18"/>
      <c r="J125" s="11"/>
      <c r="K125" s="4"/>
    </row>
    <row r="126" spans="1:11" s="3" customFormat="1" ht="21.75" customHeight="1">
      <c r="A126" s="32" t="s">
        <v>88</v>
      </c>
      <c r="B126" s="38" t="str">
        <f>[1]Обвязка!$A$72</f>
        <v>Блок 7-2: Наружное электроосвещение</v>
      </c>
      <c r="C126" s="23" t="s">
        <v>37</v>
      </c>
      <c r="D126" s="17"/>
      <c r="E126" s="17"/>
      <c r="F126" s="17"/>
      <c r="G126" s="17"/>
      <c r="H126" s="17"/>
      <c r="I126" s="17"/>
      <c r="J126" s="10"/>
      <c r="K126" s="2"/>
    </row>
    <row r="127" spans="1:11" s="5" customFormat="1" ht="21.75" customHeight="1">
      <c r="A127" s="33"/>
      <c r="B127" s="39"/>
      <c r="C127" s="18" t="s">
        <v>38</v>
      </c>
      <c r="D127" s="18">
        <v>1</v>
      </c>
      <c r="E127" s="18"/>
      <c r="F127" s="18"/>
      <c r="G127" s="18"/>
      <c r="H127" s="18"/>
      <c r="I127" s="18"/>
      <c r="J127" s="11"/>
      <c r="K127" s="4"/>
    </row>
    <row r="128" spans="1:11" s="3" customFormat="1" ht="21.75" customHeight="1">
      <c r="A128" s="32" t="s">
        <v>89</v>
      </c>
      <c r="B128" s="38" t="str">
        <f>[1]Обвязка!$A$73</f>
        <v>Блок 7-5: Наружное электроосвещение</v>
      </c>
      <c r="C128" s="23" t="s">
        <v>37</v>
      </c>
      <c r="D128" s="17"/>
      <c r="E128" s="17"/>
      <c r="F128" s="17"/>
      <c r="G128" s="17"/>
      <c r="H128" s="17"/>
      <c r="I128" s="17"/>
      <c r="J128" s="10"/>
      <c r="K128" s="2"/>
    </row>
    <row r="129" spans="1:11" s="5" customFormat="1" ht="21.75" customHeight="1">
      <c r="A129" s="33"/>
      <c r="B129" s="39"/>
      <c r="C129" s="18" t="s">
        <v>38</v>
      </c>
      <c r="D129" s="18">
        <v>1</v>
      </c>
      <c r="E129" s="18"/>
      <c r="F129" s="18"/>
      <c r="G129" s="18"/>
      <c r="H129" s="18"/>
      <c r="I129" s="18"/>
      <c r="J129" s="11"/>
      <c r="K129" s="4"/>
    </row>
    <row r="130" spans="1:11" s="3" customFormat="1" ht="21.75" customHeight="1">
      <c r="A130" s="32" t="s">
        <v>90</v>
      </c>
      <c r="B130" s="38" t="str">
        <f>[1]Обвязка!$A$74</f>
        <v>Блок 7-8: Наружное электроосвещение</v>
      </c>
      <c r="C130" s="23" t="s">
        <v>37</v>
      </c>
      <c r="D130" s="17"/>
      <c r="E130" s="17"/>
      <c r="F130" s="17"/>
      <c r="G130" s="17"/>
      <c r="H130" s="17"/>
      <c r="I130" s="17"/>
      <c r="J130" s="10"/>
      <c r="K130" s="2"/>
    </row>
    <row r="131" spans="1:11" s="5" customFormat="1" ht="21.75" customHeight="1">
      <c r="A131" s="33"/>
      <c r="B131" s="39"/>
      <c r="C131" s="18" t="s">
        <v>38</v>
      </c>
      <c r="D131" s="18">
        <v>1</v>
      </c>
      <c r="E131" s="18"/>
      <c r="F131" s="18"/>
      <c r="G131" s="18"/>
      <c r="H131" s="18"/>
      <c r="I131" s="18"/>
      <c r="J131" s="11"/>
      <c r="K131" s="4"/>
    </row>
    <row r="132" spans="1:11" s="3" customFormat="1" ht="21.75" customHeight="1">
      <c r="A132" s="32" t="s">
        <v>91</v>
      </c>
      <c r="B132" s="38" t="str">
        <f>[1]Обвязка!$A$75</f>
        <v>Блок 7-9: Наружное электроосвещение</v>
      </c>
      <c r="C132" s="23" t="s">
        <v>37</v>
      </c>
      <c r="D132" s="17"/>
      <c r="E132" s="17"/>
      <c r="F132" s="17"/>
      <c r="G132" s="17"/>
      <c r="H132" s="17"/>
      <c r="I132" s="17"/>
      <c r="J132" s="10"/>
      <c r="K132" s="2"/>
    </row>
    <row r="133" spans="1:11" s="5" customFormat="1" ht="21.75" customHeight="1">
      <c r="A133" s="33"/>
      <c r="B133" s="39"/>
      <c r="C133" s="18" t="s">
        <v>38</v>
      </c>
      <c r="D133" s="18">
        <v>1</v>
      </c>
      <c r="E133" s="18"/>
      <c r="F133" s="18"/>
      <c r="G133" s="18"/>
      <c r="H133" s="18"/>
      <c r="I133" s="18"/>
      <c r="J133" s="11"/>
      <c r="K133" s="4"/>
    </row>
    <row r="134" spans="1:11" s="3" customFormat="1" ht="21.75" customHeight="1">
      <c r="A134" s="32" t="s">
        <v>92</v>
      </c>
      <c r="B134" s="38" t="str">
        <f>[1]Обвязка!$A$76</f>
        <v>Блок 7-10: Наружное электроосвещение</v>
      </c>
      <c r="C134" s="23" t="s">
        <v>37</v>
      </c>
      <c r="D134" s="17"/>
      <c r="E134" s="17"/>
      <c r="F134" s="17"/>
      <c r="G134" s="17"/>
      <c r="H134" s="17"/>
      <c r="I134" s="17"/>
      <c r="J134" s="10"/>
      <c r="K134" s="2"/>
    </row>
    <row r="135" spans="1:11" s="5" customFormat="1" ht="21.75" customHeight="1">
      <c r="A135" s="33"/>
      <c r="B135" s="39"/>
      <c r="C135" s="18" t="s">
        <v>38</v>
      </c>
      <c r="D135" s="18">
        <v>1</v>
      </c>
      <c r="E135" s="18"/>
      <c r="F135" s="18"/>
      <c r="G135" s="18"/>
      <c r="H135" s="18"/>
      <c r="I135" s="18"/>
      <c r="J135" s="11"/>
      <c r="K135" s="4"/>
    </row>
    <row r="136" spans="1:11" s="3" customFormat="1" ht="21.75" customHeight="1">
      <c r="A136" s="32" t="s">
        <v>93</v>
      </c>
      <c r="B136" s="38" t="str">
        <f>[1]Обвязка!$A$77</f>
        <v>Блок 7-11: Наружное электроосвещение</v>
      </c>
      <c r="C136" s="23" t="s">
        <v>37</v>
      </c>
      <c r="D136" s="17"/>
      <c r="E136" s="17"/>
      <c r="F136" s="17"/>
      <c r="G136" s="17"/>
      <c r="H136" s="17"/>
      <c r="I136" s="17"/>
      <c r="J136" s="10"/>
      <c r="K136" s="2"/>
    </row>
    <row r="137" spans="1:11" s="5" customFormat="1" ht="21.75" customHeight="1">
      <c r="A137" s="33"/>
      <c r="B137" s="39"/>
      <c r="C137" s="18" t="s">
        <v>38</v>
      </c>
      <c r="D137" s="18">
        <v>1</v>
      </c>
      <c r="E137" s="18"/>
      <c r="F137" s="18"/>
      <c r="G137" s="18"/>
      <c r="H137" s="18"/>
      <c r="I137" s="18"/>
      <c r="J137" s="11"/>
      <c r="K137" s="4"/>
    </row>
    <row r="138" spans="1:11" s="3" customFormat="1" ht="15.75" customHeight="1">
      <c r="A138" s="40" t="s">
        <v>36</v>
      </c>
      <c r="B138" s="41"/>
      <c r="C138" s="23" t="s">
        <v>37</v>
      </c>
      <c r="D138" s="17">
        <f>D6+D65+D80+D95</f>
        <v>0</v>
      </c>
      <c r="E138" s="17">
        <f>E7+E9+E11+E13+E17+E15+E19+E21+E23+E25+E27+E29+E66+E68+E70+E72+E81+E83+E85+E87+E89+E91+E93+E96+E98+E100+E102+E104+E106+E108+E110</f>
        <v>0</v>
      </c>
      <c r="F138" s="17">
        <f>F7+F9+F11+F13+F17+F15+F19+F21+F23+F25+F27+F29+F66+F68+F70+F72+F81+F83+F85+F87+F89+F91+F93+F96+F98+F100+F102+F104+F106+F108+F110</f>
        <v>0</v>
      </c>
      <c r="G138" s="17">
        <f>G7+G9+G11+G13+G17+G15+G19+G21+G23+G25+G27+G29+G66+G68+G70+G72+G81+G83+G85+G87+G89+G91+G93+G96+G98+G100+G102+G104+G106+G108+G110</f>
        <v>0</v>
      </c>
      <c r="H138" s="17">
        <f>H7+H9+H11+H13+H17+H15+H19+H21+H23+H25+H27+H29+H66+H68+H70+H72+H81+H83+H85+H87+H89+H91+H93+H96+H98+H100+H102+H104+H106+H108+H110</f>
        <v>0</v>
      </c>
      <c r="I138" s="17">
        <f>I7+I9+I11+I13+I17+I15+I19+I21+I23+I25+I27+I29+I66+I68+I70+I72+I81+I83+I85+I87+I89+I91+I93+I96+I98+I100+I102+I104+I106+I108+I110</f>
        <v>0</v>
      </c>
      <c r="J138" s="10"/>
      <c r="K138" s="2"/>
    </row>
    <row r="140" spans="1:11" s="3" customFormat="1">
      <c r="A140" s="16"/>
      <c r="B140" s="24" t="s">
        <v>40</v>
      </c>
      <c r="C140" s="24"/>
      <c r="D140" s="25"/>
      <c r="E140" s="25"/>
      <c r="F140" s="46" t="s">
        <v>47</v>
      </c>
      <c r="G140" s="46"/>
      <c r="H140" s="46"/>
      <c r="I140" s="25"/>
      <c r="J140" s="10"/>
      <c r="K140" s="2"/>
    </row>
    <row r="141" spans="1:11">
      <c r="B141" s="30" t="s">
        <v>95</v>
      </c>
      <c r="F141" s="47"/>
      <c r="G141" s="47"/>
      <c r="H141" s="47"/>
    </row>
    <row r="142" spans="1:11" s="3" customFormat="1" ht="25.5" customHeight="1">
      <c r="A142" s="16"/>
      <c r="B142" s="24" t="s">
        <v>46</v>
      </c>
      <c r="C142" s="24"/>
      <c r="D142" s="25"/>
      <c r="E142" s="25"/>
      <c r="F142" s="46"/>
      <c r="G142" s="46"/>
      <c r="H142" s="46"/>
      <c r="I142" s="25"/>
      <c r="J142" s="10"/>
      <c r="K142" s="2"/>
    </row>
    <row r="143" spans="1:11" s="15" customFormat="1" ht="11.25">
      <c r="A143" s="12"/>
      <c r="B143" s="26" t="s">
        <v>41</v>
      </c>
      <c r="C143" s="26"/>
      <c r="D143" s="27"/>
      <c r="E143" s="27"/>
      <c r="F143" s="44" t="s">
        <v>41</v>
      </c>
      <c r="G143" s="44"/>
      <c r="H143" s="44"/>
      <c r="I143" s="27"/>
      <c r="J143" s="13"/>
      <c r="K143" s="14"/>
    </row>
    <row r="144" spans="1:11" s="3" customFormat="1" ht="19.5" customHeight="1">
      <c r="A144" s="16"/>
      <c r="B144" s="24" t="s">
        <v>42</v>
      </c>
      <c r="C144" s="24"/>
      <c r="D144" s="25"/>
      <c r="E144" s="25"/>
      <c r="F144" s="46"/>
      <c r="G144" s="46"/>
      <c r="H144" s="46"/>
      <c r="I144" s="25"/>
      <c r="J144" s="10"/>
      <c r="K144" s="2"/>
    </row>
    <row r="145" spans="1:11" s="15" customFormat="1" ht="12" customHeight="1">
      <c r="A145" s="12"/>
      <c r="B145" s="26" t="s">
        <v>43</v>
      </c>
      <c r="C145" s="26"/>
      <c r="D145" s="27"/>
      <c r="E145" s="27"/>
      <c r="F145" s="44" t="s">
        <v>43</v>
      </c>
      <c r="G145" s="44"/>
      <c r="H145" s="44"/>
      <c r="I145" s="27"/>
      <c r="J145" s="13"/>
      <c r="K145" s="14"/>
    </row>
    <row r="146" spans="1:11" ht="34.5" customHeight="1">
      <c r="B146" s="28" t="s">
        <v>44</v>
      </c>
      <c r="F146" s="45" t="s">
        <v>44</v>
      </c>
      <c r="G146" s="45"/>
      <c r="H146" s="45"/>
    </row>
    <row r="147" spans="1:11" s="15" customFormat="1" ht="11.25">
      <c r="A147" s="12"/>
      <c r="B147" s="26" t="s">
        <v>45</v>
      </c>
      <c r="C147" s="26"/>
      <c r="D147" s="27"/>
      <c r="E147" s="27"/>
      <c r="F147" s="44" t="s">
        <v>45</v>
      </c>
      <c r="G147" s="44"/>
      <c r="H147" s="44"/>
      <c r="I147" s="27"/>
      <c r="J147" s="13"/>
      <c r="K147" s="14"/>
    </row>
    <row r="148" spans="1:11">
      <c r="B148" s="20"/>
    </row>
  </sheetData>
  <mergeCells count="144">
    <mergeCell ref="F145:H145"/>
    <mergeCell ref="F146:H146"/>
    <mergeCell ref="F147:H147"/>
    <mergeCell ref="F140:H140"/>
    <mergeCell ref="F141:H141"/>
    <mergeCell ref="F142:H142"/>
    <mergeCell ref="F143:H143"/>
    <mergeCell ref="F144:H144"/>
    <mergeCell ref="A136:A137"/>
    <mergeCell ref="B136:B137"/>
    <mergeCell ref="A132:A133"/>
    <mergeCell ref="B132:B133"/>
    <mergeCell ref="A134:A135"/>
    <mergeCell ref="B134:B135"/>
    <mergeCell ref="A124:A125"/>
    <mergeCell ref="B124:B125"/>
    <mergeCell ref="A126:A127"/>
    <mergeCell ref="B126:B127"/>
    <mergeCell ref="A128:A129"/>
    <mergeCell ref="B128:B129"/>
    <mergeCell ref="A122:A123"/>
    <mergeCell ref="B122:B123"/>
    <mergeCell ref="A112:A113"/>
    <mergeCell ref="B112:B113"/>
    <mergeCell ref="A114:A115"/>
    <mergeCell ref="B114:B115"/>
    <mergeCell ref="A116:A117"/>
    <mergeCell ref="B116:B117"/>
    <mergeCell ref="A130:A131"/>
    <mergeCell ref="B130:B131"/>
    <mergeCell ref="A66:A67"/>
    <mergeCell ref="B66:B67"/>
    <mergeCell ref="A68:A69"/>
    <mergeCell ref="B68:B69"/>
    <mergeCell ref="A70:A71"/>
    <mergeCell ref="B70:B71"/>
    <mergeCell ref="A118:A119"/>
    <mergeCell ref="B118:B119"/>
    <mergeCell ref="A120:A121"/>
    <mergeCell ref="B120:B121"/>
    <mergeCell ref="A61:A62"/>
    <mergeCell ref="B61:B62"/>
    <mergeCell ref="A63:A64"/>
    <mergeCell ref="B63:B64"/>
    <mergeCell ref="A55:A56"/>
    <mergeCell ref="B55:B56"/>
    <mergeCell ref="A57:A58"/>
    <mergeCell ref="B57:B58"/>
    <mergeCell ref="A59:A60"/>
    <mergeCell ref="B59:B60"/>
    <mergeCell ref="A49:A50"/>
    <mergeCell ref="B49:B50"/>
    <mergeCell ref="A51:A52"/>
    <mergeCell ref="B51:B52"/>
    <mergeCell ref="A53:A54"/>
    <mergeCell ref="B53:B54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110:A111"/>
    <mergeCell ref="B110:B111"/>
    <mergeCell ref="A138:B138"/>
    <mergeCell ref="D4:D5"/>
    <mergeCell ref="A104:A105"/>
    <mergeCell ref="B104:B105"/>
    <mergeCell ref="A106:A107"/>
    <mergeCell ref="B106:B107"/>
    <mergeCell ref="A108:A109"/>
    <mergeCell ref="B108:B109"/>
    <mergeCell ref="A98:A99"/>
    <mergeCell ref="B98:B99"/>
    <mergeCell ref="A100:A101"/>
    <mergeCell ref="B100:B101"/>
    <mergeCell ref="A102:A103"/>
    <mergeCell ref="B102:B103"/>
    <mergeCell ref="A91:A92"/>
    <mergeCell ref="B91:B92"/>
    <mergeCell ref="A93:A94"/>
    <mergeCell ref="B93:B94"/>
    <mergeCell ref="A96:A97"/>
    <mergeCell ref="B96:B97"/>
    <mergeCell ref="A85:A86"/>
    <mergeCell ref="B85:B86"/>
    <mergeCell ref="A87:A88"/>
    <mergeCell ref="B87:B88"/>
    <mergeCell ref="A89:A90"/>
    <mergeCell ref="B89:B90"/>
    <mergeCell ref="A72:A73"/>
    <mergeCell ref="B72:B73"/>
    <mergeCell ref="A81:A82"/>
    <mergeCell ref="B81:B82"/>
    <mergeCell ref="A83:A84"/>
    <mergeCell ref="B83:B84"/>
    <mergeCell ref="A76:A77"/>
    <mergeCell ref="B76:B77"/>
    <mergeCell ref="A78:A79"/>
    <mergeCell ref="B78:B79"/>
    <mergeCell ref="A74:A75"/>
    <mergeCell ref="B74:B75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7:A18"/>
    <mergeCell ref="B17:B18"/>
    <mergeCell ref="B7:B8"/>
    <mergeCell ref="A7:A8"/>
    <mergeCell ref="A9:A10"/>
    <mergeCell ref="B9:B10"/>
    <mergeCell ref="A11:A12"/>
    <mergeCell ref="B11:B12"/>
    <mergeCell ref="A25:A26"/>
    <mergeCell ref="B25:B26"/>
    <mergeCell ref="E4:I4"/>
    <mergeCell ref="A4:A5"/>
    <mergeCell ref="B4:B5"/>
    <mergeCell ref="C4:C5"/>
    <mergeCell ref="A3:I3"/>
    <mergeCell ref="F1:I1"/>
    <mergeCell ref="A13:A14"/>
    <mergeCell ref="B13:B14"/>
    <mergeCell ref="A15:A16"/>
    <mergeCell ref="B15:B16"/>
  </mergeCells>
  <printOptions horizontalCentered="1"/>
  <pageMargins left="0.31496062992125984" right="0.31496062992125984" top="0.98425196850393704" bottom="0.35433070866141736" header="0.31496062992125984" footer="0.31496062992125984"/>
  <pageSetup paperSize="9" scale="93" fitToHeight="9" orientation="landscape" horizontalDpi="180" verticalDpi="180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Выполнение работ</vt:lpstr>
      <vt:lpstr>'Выполнение работ'!Заголовки_для_печати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2012-03-14T01:19:43Z</dcterms:modified>
</cp:coreProperties>
</file>